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◈◈재산종합보험 모두포함\재산종합보험(2026년)\물품내역 이메일 받음.2026.6.10\"/>
    </mc:Choice>
  </mc:AlternateContent>
  <xr:revisionPtr revIDLastSave="0" documentId="8_{32A021F8-0486-43B9-A03E-A3CC63F65179}" xr6:coauthVersionLast="47" xr6:coauthVersionMax="47" xr10:uidLastSave="{00000000-0000-0000-0000-000000000000}"/>
  <bookViews>
    <workbookView xWindow="28680" yWindow="-120" windowWidth="25440" windowHeight="15270" tabRatio="943" activeTab="1" xr2:uid="{00000000-000D-0000-FFFF-FFFF00000000}"/>
  </bookViews>
  <sheets>
    <sheet name="표지" sheetId="70" r:id="rId1"/>
    <sheet name="평가기준" sheetId="61" r:id="rId2"/>
    <sheet name="합계표" sheetId="53" r:id="rId3"/>
    <sheet name="건물" sheetId="41" r:id="rId4"/>
    <sheet name="공작물" sheetId="3" r:id="rId5"/>
    <sheet name="정보통신장비" sheetId="71" r:id="rId6"/>
    <sheet name="행정물품" sheetId="77" r:id="rId7"/>
    <sheet name="도서" sheetId="75" r:id="rId8"/>
  </sheets>
  <definedNames>
    <definedName name="_xlnm.Print_Area" localSheetId="4">공작물!$A$1:$G$32</definedName>
    <definedName name="_xlnm.Print_Area" localSheetId="0">표지!$A$1:$L$62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53" l="1"/>
  <c r="C9" i="53"/>
  <c r="H10" i="41" l="1"/>
  <c r="G10" i="41"/>
  <c r="G7" i="41" l="1"/>
  <c r="G11" i="41" s="1"/>
  <c r="F6" i="53" s="1"/>
  <c r="D8" i="77"/>
  <c r="D15" i="77" s="1"/>
  <c r="C3" i="77"/>
  <c r="D8" i="75" l="1"/>
  <c r="D12" i="75" s="1"/>
  <c r="C3" i="75"/>
  <c r="F10" i="53" l="1"/>
  <c r="C10" i="53"/>
  <c r="F20" i="71"/>
  <c r="F8" i="53" s="1"/>
  <c r="B3" i="71"/>
  <c r="G20" i="71" l="1"/>
  <c r="C8" i="53" s="1"/>
  <c r="E30" i="3" l="1"/>
  <c r="F7" i="53" l="1"/>
  <c r="B3" i="3"/>
  <c r="B3" i="41"/>
  <c r="H7" i="41"/>
  <c r="H11" i="41" s="1"/>
  <c r="F11" i="53" l="1"/>
  <c r="F30" i="3"/>
  <c r="C6" i="53" l="1"/>
  <c r="C7" i="53"/>
  <c r="C11" i="53" l="1"/>
</calcChain>
</file>

<file path=xl/sharedStrings.xml><?xml version="1.0" encoding="utf-8"?>
<sst xmlns="http://schemas.openxmlformats.org/spreadsheetml/2006/main" count="184" uniqueCount="154">
  <si>
    <t>예상재조달</t>
  </si>
  <si>
    <t>년도</t>
  </si>
  <si>
    <t>보험가액</t>
  </si>
  <si>
    <t>합 계</t>
    <phoneticPr fontId="5" type="noConversion"/>
  </si>
  <si>
    <t>자산번호</t>
    <phoneticPr fontId="5" type="noConversion"/>
  </si>
  <si>
    <t>(단위:천원)</t>
    <phoneticPr fontId="5" type="noConversion"/>
  </si>
  <si>
    <t xml:space="preserve">       (단위 : 천원)</t>
  </si>
  <si>
    <t>구   분</t>
  </si>
  <si>
    <t>(단위:천원)</t>
    <phoneticPr fontId="5" type="noConversion"/>
  </si>
  <si>
    <t>(단위:천원)</t>
    <phoneticPr fontId="11" type="noConversion"/>
  </si>
  <si>
    <t>증감율</t>
    <phoneticPr fontId="11" type="noConversion"/>
  </si>
  <si>
    <t>구 분</t>
    <phoneticPr fontId="11" type="noConversion"/>
  </si>
  <si>
    <t>취득금액</t>
    <phoneticPr fontId="11" type="noConversion"/>
  </si>
  <si>
    <t>년도</t>
    <phoneticPr fontId="11" type="noConversion"/>
  </si>
  <si>
    <t xml:space="preserve">    단, 사고발생시는 개별 손해사정합니다.</t>
    <phoneticPr fontId="5" type="noConversion"/>
  </si>
  <si>
    <t>취득금액</t>
    <phoneticPr fontId="5" type="noConversion"/>
  </si>
  <si>
    <t>기준</t>
    <phoneticPr fontId="11" type="noConversion"/>
  </si>
  <si>
    <t>(단위:천원)</t>
    <phoneticPr fontId="5" type="noConversion"/>
  </si>
  <si>
    <t>자산번호</t>
    <phoneticPr fontId="5" type="noConversion"/>
  </si>
  <si>
    <t>취득금액</t>
    <phoneticPr fontId="5" type="noConversion"/>
  </si>
  <si>
    <t>합 계</t>
    <phoneticPr fontId="5" type="noConversion"/>
  </si>
  <si>
    <t>비고</t>
    <phoneticPr fontId="5" type="noConversion"/>
  </si>
  <si>
    <t xml:space="preserve">부보권장금액  =          </t>
    <phoneticPr fontId="5" type="noConversion"/>
  </si>
  <si>
    <t>(천원)</t>
    <phoneticPr fontId="5" type="noConversion"/>
  </si>
  <si>
    <t xml:space="preserve">  건 물</t>
    <phoneticPr fontId="11" type="noConversion"/>
  </si>
  <si>
    <t xml:space="preserve"> 주요사항</t>
    <phoneticPr fontId="11" type="noConversion"/>
  </si>
  <si>
    <t>보험가입권장금액
(추정 재조달가 기준)</t>
    <phoneticPr fontId="11" type="noConversion"/>
  </si>
  <si>
    <t>자산명</t>
    <phoneticPr fontId="5" type="noConversion"/>
  </si>
  <si>
    <t>평가목적</t>
    <phoneticPr fontId="10" type="noConversion"/>
  </si>
  <si>
    <t>평가대상</t>
    <phoneticPr fontId="10" type="noConversion"/>
  </si>
  <si>
    <t>평가기준</t>
    <phoneticPr fontId="10" type="noConversion"/>
  </si>
  <si>
    <t>평가근거자료</t>
    <phoneticPr fontId="11" type="noConversion"/>
  </si>
  <si>
    <t>재물보험
(PAR)</t>
    <phoneticPr fontId="11" type="noConversion"/>
  </si>
  <si>
    <t>산출서내역</t>
    <phoneticPr fontId="10" type="noConversion"/>
  </si>
  <si>
    <t>【유의사항】</t>
    <phoneticPr fontId="11" type="noConversion"/>
  </si>
  <si>
    <t xml:space="preserve">   본 예상 재조달가액 또는 예상 시가가액 산출현황을 필히 검토하시어 오기, 누락된 항목 및 내용에 관한 문의사항을 하기 연락처로</t>
    <phoneticPr fontId="11" type="noConversion"/>
  </si>
  <si>
    <t xml:space="preserve">   통보하여 주시면 신속히 검토하여 반영하겠습니다.</t>
    <phoneticPr fontId="11" type="noConversion"/>
  </si>
  <si>
    <t xml:space="preserve">   보험계약을 안내하기 위한 참고용 자료이므로 내용의 채택, 사용여부는 계약자의 선택사항임을 알려드립니다. </t>
    <phoneticPr fontId="11" type="noConversion"/>
  </si>
  <si>
    <t xml:space="preserve">   아울러 보험기간 중 현저한 자산 증·감이 발생한 때에는 증·감내역을 보험계약에 반영하여야 합니다.</t>
    <phoneticPr fontId="11" type="noConversion"/>
  </si>
  <si>
    <t>합   계</t>
    <phoneticPr fontId="5" type="noConversion"/>
  </si>
  <si>
    <t>예상보험가액 평가기준</t>
    <phoneticPr fontId="11" type="noConversion"/>
  </si>
  <si>
    <t>취득</t>
    <phoneticPr fontId="11" type="noConversion"/>
  </si>
  <si>
    <t xml:space="preserve">* 건물의 취득금액에 실제 공사비(토목, 건축, 전기, 설비) 외 입목, 도로, 토지, 지하의 재물과 같은 건물 외 목적물이 포함되어 있을 경우, </t>
    <phoneticPr fontId="11" type="noConversion"/>
  </si>
  <si>
    <t xml:space="preserve">  별도의 명시적인 합의가 없는 한 그 목적물에 발생한 손해에 대해 보상하지 않으므로, 가입 전 반드시 확인하시기 바랍니다.</t>
    <phoneticPr fontId="11" type="noConversion"/>
  </si>
  <si>
    <t>자산번호</t>
    <phoneticPr fontId="11" type="noConversion"/>
  </si>
  <si>
    <t>자산명</t>
    <phoneticPr fontId="11" type="noConversion"/>
  </si>
  <si>
    <t>예상보험가액 평가는 보험 가입시 최적의 보험가입금액을 유지하여 일부보험으로 인한 비례보상으로 손실복구에 필요한 비용의
전부를 보상받지 못하는 경우를 예방하기 위하여 실시함</t>
    <phoneticPr fontId="11" type="noConversion"/>
  </si>
  <si>
    <t>* 입목, 도로, 토지, 지하의 재물 등은 별도의 명시적인 합의가 없는 한 목적물에 발생한 손해에 대해 보상하지 않으므로, 가입 전 반드시 확인하시기 바랍니다.</t>
    <phoneticPr fontId="11" type="noConversion"/>
  </si>
  <si>
    <t xml:space="preserve"> </t>
    <phoneticPr fontId="11" type="noConversion"/>
  </si>
  <si>
    <t>•  보험목적에 대한 실제 보험가액은 사고발생시의 보험가액을 원칙으로 하고 있으며, 예상보험가액평가 안내서는 사고 발생전</t>
    <phoneticPr fontId="11" type="noConversion"/>
  </si>
  <si>
    <r>
      <t>•  본 평가는 보험기간을</t>
    </r>
    <r>
      <rPr>
        <sz val="12"/>
        <color indexed="10"/>
        <rFont val="맑은 고딕"/>
        <family val="3"/>
        <charset val="129"/>
      </rPr>
      <t xml:space="preserve"> </t>
    </r>
    <r>
      <rPr>
        <sz val="12"/>
        <rFont val="맑은 고딕"/>
        <family val="3"/>
        <charset val="129"/>
      </rPr>
      <t xml:space="preserve">예상한 </t>
    </r>
    <r>
      <rPr>
        <b/>
        <sz val="12"/>
        <color indexed="10"/>
        <rFont val="맑은 고딕"/>
        <family val="3"/>
        <charset val="129"/>
      </rPr>
      <t>사전평가</t>
    </r>
    <r>
      <rPr>
        <sz val="12"/>
        <rFont val="맑은 고딕"/>
        <family val="3"/>
        <charset val="129"/>
      </rPr>
      <t>이므로, 예상 사고발생 시점의 보험가액과는 다소 차이가 발생할 수 있으며, 보험가입전</t>
    </r>
    <phoneticPr fontId="11" type="noConversion"/>
  </si>
  <si>
    <t>• 운송중인 자산은 가입대상에서 제외되는 목적물이며, 육상 혹은 해상에서 운송중인 자산에 발생한 손해는 보상하지 아니합니다.</t>
    <phoneticPr fontId="11" type="noConversion"/>
  </si>
  <si>
    <t>• 구외에 보관중인 자산을 부보하기 위해서는 보험가입시 구외자산 정보를 소재지 명세에 반영해야 합니다.</t>
    <phoneticPr fontId="11" type="noConversion"/>
  </si>
  <si>
    <t xml:space="preserve">  •  구외에 보관중인 자산을 부보하기 위해서는 보험가입시 구외자산 정보를 소재지 명세에 반영해야 합니다.</t>
    <phoneticPr fontId="11" type="noConversion"/>
  </si>
  <si>
    <t xml:space="preserve">  •  운송중인 자산은 가입대상에서 제외되는 목적물이며, 육상 혹은 해상에서 운송중인 자산에 발생한 손해는 보상하지 아니합니다.</t>
    <phoneticPr fontId="11" type="noConversion"/>
  </si>
  <si>
    <r>
      <t xml:space="preserve">  •  본 가액평가는 보험기간을 예상하여 </t>
    </r>
    <r>
      <rPr>
        <b/>
        <sz val="11"/>
        <color indexed="10"/>
        <rFont val="맑은 고딕"/>
        <family val="3"/>
        <charset val="129"/>
      </rPr>
      <t>간접법</t>
    </r>
    <r>
      <rPr>
        <sz val="11"/>
        <rFont val="맑은 고딕"/>
        <family val="3"/>
        <charset val="129"/>
      </rPr>
      <t xml:space="preserve">으로 </t>
    </r>
    <r>
      <rPr>
        <b/>
        <sz val="11"/>
        <color indexed="10"/>
        <rFont val="맑은 고딕"/>
        <family val="3"/>
        <charset val="129"/>
      </rPr>
      <t>사전평가</t>
    </r>
    <r>
      <rPr>
        <sz val="11"/>
        <rFont val="맑은 고딕"/>
        <family val="3"/>
        <charset val="129"/>
      </rPr>
      <t>하였으며,  예상사고발생 시점의 보험가액과는 차이가 발생할 수 있습니다.</t>
    </r>
    <phoneticPr fontId="11" type="noConversion"/>
  </si>
  <si>
    <t xml:space="preserve">  •  보험기간중 현저한 자산 증·감이 발생한 때에는 증·감내역을 보험계약에 반영하여야 합니다.</t>
    <phoneticPr fontId="11" type="noConversion"/>
  </si>
  <si>
    <t>비고</t>
    <phoneticPr fontId="5" type="noConversion"/>
  </si>
  <si>
    <t>2025년도</t>
  </si>
  <si>
    <t>2025년도</t>
    <phoneticPr fontId="11" type="noConversion"/>
  </si>
  <si>
    <t>보험가액 문의</t>
    <phoneticPr fontId="10" type="noConversion"/>
  </si>
  <si>
    <t>보험계약 문의</t>
    <phoneticPr fontId="10" type="noConversion"/>
  </si>
  <si>
    <t>2026년도</t>
  </si>
  <si>
    <t>2026년도</t>
    <phoneticPr fontId="11" type="noConversion"/>
  </si>
  <si>
    <t xml:space="preserve">  2026년 예상보험가액 총괄표</t>
    <phoneticPr fontId="11" type="noConversion"/>
  </si>
  <si>
    <t xml:space="preserve">한국은행 발행 월간물가지수(2026년 3월 기준) 및 건설기술연구원 발간 비주택분야 건설공사비지수(2026년 3월 기준)을
기초로 물가상승지수를 산출하여 적용하였음. </t>
    <phoneticPr fontId="11" type="noConversion"/>
  </si>
  <si>
    <t>재난과보험컨설팅㈜</t>
    <phoneticPr fontId="11" type="noConversion"/>
  </si>
  <si>
    <t xml:space="preserve">  행정물품</t>
    <phoneticPr fontId="11" type="noConversion"/>
  </si>
  <si>
    <t xml:space="preserve">  정보통신장비</t>
    <phoneticPr fontId="11" type="noConversion"/>
  </si>
  <si>
    <t>정보통신장비</t>
    <phoneticPr fontId="10" type="noConversion"/>
  </si>
  <si>
    <t xml:space="preserve">  공작물</t>
    <phoneticPr fontId="11" type="noConversion"/>
  </si>
  <si>
    <t>공작물</t>
    <phoneticPr fontId="10" type="noConversion"/>
  </si>
  <si>
    <t>귀 사에서 제공한 유형고정자산명세서에 근거하여 평가하였음.</t>
    <phoneticPr fontId="11" type="noConversion"/>
  </si>
  <si>
    <t>양연정</t>
    <phoneticPr fontId="11" type="noConversion"/>
  </si>
  <si>
    <t>기업대리점팀</t>
    <phoneticPr fontId="11" type="noConversion"/>
  </si>
  <si>
    <t>김현진</t>
    <phoneticPr fontId="11" type="noConversion"/>
  </si>
  <si>
    <t>공작물</t>
    <phoneticPr fontId="11" type="noConversion"/>
  </si>
  <si>
    <t>정보통신장비</t>
    <phoneticPr fontId="11" type="noConversion"/>
  </si>
  <si>
    <t>행정물품</t>
    <phoneticPr fontId="11" type="noConversion"/>
  </si>
  <si>
    <t>도서</t>
    <phoneticPr fontId="11" type="noConversion"/>
  </si>
  <si>
    <t>PAR 합계</t>
    <phoneticPr fontId="11" type="noConversion"/>
  </si>
  <si>
    <t>※ 행정물품은 수량이 많고 다양하여,각 품목별로 물가상승율 및 감가상각율을</t>
    <phoneticPr fontId="5" type="noConversion"/>
  </si>
  <si>
    <t>습지센터</t>
  </si>
  <si>
    <t>습지센터</t>
    <phoneticPr fontId="11" type="noConversion"/>
  </si>
  <si>
    <t>CCTV</t>
  </si>
  <si>
    <t>간절기열보일러</t>
  </si>
  <si>
    <t>공기조화기[수평형 240,000cal]</t>
  </si>
  <si>
    <t>교환설비</t>
  </si>
  <si>
    <t>기수분리기[냉온수 및 지열용]</t>
  </si>
  <si>
    <t>냉각탑[냉온수기용 직교류형]</t>
  </si>
  <si>
    <t>냉난방기[전기히트펌프]</t>
  </si>
  <si>
    <t>동시통역설비</t>
  </si>
  <si>
    <t>디젤발전기 3상 60KW/75KVA</t>
  </si>
  <si>
    <t>무정전전원장치[UPS]</t>
  </si>
  <si>
    <t>방송장비</t>
  </si>
  <si>
    <t>수배전반[600kw]</t>
  </si>
  <si>
    <t>자동제어</t>
  </si>
  <si>
    <t>전열교환기[800CNH]</t>
  </si>
  <si>
    <t>지열설치[냉난방용]</t>
  </si>
  <si>
    <t>지열히트펌프</t>
  </si>
  <si>
    <t>태양열급탕</t>
  </si>
  <si>
    <t>통합배선설비</t>
  </si>
  <si>
    <t>팬코일유닛[범양 상치노출형KBE]</t>
  </si>
  <si>
    <t>항온항습기</t>
  </si>
  <si>
    <t>흡수식냉온수기[US RT 80]</t>
  </si>
  <si>
    <t>메시형울타리, 대진휀스, 메쉬1800, W2080×H1800mm</t>
  </si>
  <si>
    <t>태양광발전장치, 케이디파워, KDB-A-F-010, 10kW, 고정형, 계통</t>
  </si>
  <si>
    <t>히트펌프용실내기, 엘지전자, R-W1450T2SJ, 냉방14.5/난방16.3kW</t>
  </si>
  <si>
    <t xml:space="preserve">    적용하기 곤란하므로 장부상의 취득가격의 합계액으로 안내하였습니다.</t>
    <phoneticPr fontId="5" type="noConversion"/>
  </si>
  <si>
    <t>▶ 취득금액 : 귀 사에서 제공한 유형고정자산명세서의 금액을 적용하였음.
▶ 상승지수 : 건물지수와 한국은행 생산자물가 총지수의 평균을 적용하였고, 보험기간에 해당하는 향후 1년간의 
    예상 물가상승률로 3.83% 를 적용하였음.</t>
    <phoneticPr fontId="11" type="noConversion"/>
  </si>
  <si>
    <t>취득</t>
    <phoneticPr fontId="5" type="noConversion"/>
  </si>
  <si>
    <t>평가기준</t>
    <phoneticPr fontId="5" type="noConversion"/>
  </si>
  <si>
    <t>취득금액기준</t>
    <phoneticPr fontId="5" type="noConversion"/>
  </si>
  <si>
    <t>건물 소계</t>
    <phoneticPr fontId="5" type="noConversion"/>
  </si>
  <si>
    <t>건물/엘리베이터</t>
    <phoneticPr fontId="11" type="noConversion"/>
  </si>
  <si>
    <t>▶ 취득금액 : 귀 사에서 제공한 유형고정자산명세서의 재산가액을 적용하였음. 
▶ 상승지수 : 한국부동산원 건축비변동률표와 한국건설기술연구원 비주택건축분야 건설공사비 지수를 반영하여 물가
    상승지수를 산출하였고, 보험기간에 해당하는 향후 1년간의 재료비, 노무비 예상상승률로 5.63% 를 적용하였음.</t>
    <phoneticPr fontId="11" type="noConversion"/>
  </si>
  <si>
    <t>장애인용 엘리베이터</t>
    <phoneticPr fontId="5" type="noConversion"/>
  </si>
  <si>
    <t>화물용 엘리베이터</t>
    <phoneticPr fontId="5" type="noConversion"/>
  </si>
  <si>
    <t>엘리베이터 소계</t>
    <phoneticPr fontId="5" type="noConversion"/>
  </si>
  <si>
    <t>부대설비보정</t>
    <phoneticPr fontId="5" type="noConversion"/>
  </si>
  <si>
    <t>13인용</t>
  </si>
  <si>
    <t>* 엘리베이터는 2025년 한국부동산원 발간 건물신축단가표의 단가를 기준으로 평가하였습니다.</t>
    <phoneticPr fontId="11" type="noConversion"/>
  </si>
  <si>
    <t>모델명</t>
    <phoneticPr fontId="5" type="noConversion"/>
  </si>
  <si>
    <t>규격 및 내역</t>
    <phoneticPr fontId="5" type="noConversion"/>
  </si>
  <si>
    <t>L2 스위치</t>
  </si>
  <si>
    <t>catalyst 2960</t>
  </si>
  <si>
    <t>업무망 백본</t>
  </si>
  <si>
    <t>Cisco 4503E</t>
  </si>
  <si>
    <t>L4 스위치</t>
  </si>
  <si>
    <t>Alteon 4416</t>
  </si>
  <si>
    <t>Alteon 2208</t>
  </si>
  <si>
    <t>파이오링크, (CN)TiFRONT-CS3832GX</t>
  </si>
  <si>
    <t>네트워크 스위치</t>
  </si>
  <si>
    <t>파이오링크, (CN)TiFRONT-CS2354GX, 48port</t>
  </si>
  <si>
    <t xml:space="preserve"> 파이오링크, (CN)TiFRONT-CS2354GX, 48port</t>
  </si>
  <si>
    <t>파이오링크, (CN)TiFRONT-CS2628GX</t>
  </si>
  <si>
    <t>방화벽</t>
  </si>
  <si>
    <t>AhnLab TrusGuard 100p</t>
  </si>
  <si>
    <t>웹방화벽</t>
  </si>
  <si>
    <t>Wapples-500</t>
  </si>
  <si>
    <t>DDoS 차단시스템</t>
  </si>
  <si>
    <t>Snipe DDX</t>
  </si>
  <si>
    <t>UPS</t>
  </si>
  <si>
    <t>대명테크 UPS 삼상 50KVA</t>
  </si>
  <si>
    <t>세원센추리 항온항습기</t>
  </si>
  <si>
    <t>LCD모니터 및 화면분배시스템</t>
  </si>
  <si>
    <t>습지정보실 LCD 모니터, 화면분배기 등</t>
  </si>
  <si>
    <t>▶ 취득금액 : 귀 사에서 제공한 유형고정자산명세서의 취득가를 적용하였음.
▶ 상승지수 : 한국은행 생산자물가지수 중 IT의 지수를 적용하였고, 보험기간에 해당하는 향후 1년간의 
    예상 물가상승률로 0% 를 적용하였음.</t>
    <phoneticPr fontId="11" type="noConversion"/>
  </si>
  <si>
    <t xml:space="preserve">  도 서</t>
    <phoneticPr fontId="11" type="noConversion"/>
  </si>
  <si>
    <t>건물, 공작물, 정보통신장비, 행정물품, 도서</t>
    <phoneticPr fontId="11" type="noConversion"/>
  </si>
  <si>
    <t>건물/
엘리베이터</t>
    <phoneticPr fontId="11" type="noConversion"/>
  </si>
  <si>
    <t>행정물품/
도서</t>
    <phoneticPr fontId="10" type="noConversion"/>
  </si>
  <si>
    <t>수량이 많고 품목의 종류가 다양하여 개별평가가 곤란하기 때문에 취득가격(공급가) 합계액을 권장가입금액으로 안내함. 
단, 사고발생시에는 개별 자산에 대해 손해사정함.</t>
    <phoneticPr fontId="11" type="noConversion"/>
  </si>
  <si>
    <t>합계표 / 건물 / 공작물 / 정보통신장비 / 행정물품 / 도서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</si>
</sst>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_ ;_ * \-#,##0_ ;_ * &quot;-&quot;_ ;_ @_ "/>
    <numFmt numFmtId="177" formatCode="_ * #,##0.00_ ;_ * \-#,##0.00_ ;_ * &quot;-&quot;??_ ;_ @_ "/>
    <numFmt numFmtId="178" formatCode="0.0"/>
    <numFmt numFmtId="179" formatCode="0.0%"/>
  </numFmts>
  <fonts count="67">
    <font>
      <sz val="12"/>
      <name val="바탕체"/>
      <family val="1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8"/>
      <name val="Arial"/>
      <family val="2"/>
    </font>
    <font>
      <sz val="8"/>
      <name val="바탕"/>
      <family val="1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1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indexed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23"/>
      <name val="맑은 고딕"/>
      <family val="3"/>
      <charset val="129"/>
    </font>
    <font>
      <sz val="11"/>
      <color indexed="23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sz val="11"/>
      <color indexed="16"/>
      <name val="맑은 고딕"/>
      <family val="3"/>
      <charset val="129"/>
    </font>
    <font>
      <b/>
      <sz val="22"/>
      <color theme="0"/>
      <name val="맑은 고딕"/>
      <family val="3"/>
      <charset val="129"/>
    </font>
    <font>
      <sz val="22"/>
      <color theme="0"/>
      <name val="HY견고딕"/>
      <family val="1"/>
      <charset val="129"/>
    </font>
    <font>
      <b/>
      <sz val="14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1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40"/>
      <name val="견고딕"/>
      <family val="1"/>
      <charset val="129"/>
    </font>
    <font>
      <b/>
      <sz val="48"/>
      <name val="HY견고딕"/>
      <family val="1"/>
      <charset val="129"/>
    </font>
    <font>
      <sz val="24"/>
      <name val="돋움"/>
      <family val="3"/>
      <charset val="129"/>
    </font>
    <font>
      <b/>
      <sz val="25"/>
      <name val="Georgia"/>
      <family val="1"/>
    </font>
    <font>
      <sz val="22"/>
      <name val="견고딕"/>
      <family val="1"/>
      <charset val="129"/>
    </font>
    <font>
      <sz val="10"/>
      <name val="돋움체"/>
      <family val="3"/>
      <charset val="129"/>
    </font>
    <font>
      <sz val="20"/>
      <name val="견고딕"/>
      <family val="1"/>
      <charset val="129"/>
    </font>
    <font>
      <sz val="14"/>
      <name val="돋움"/>
      <family val="3"/>
      <charset val="129"/>
    </font>
    <font>
      <sz val="24"/>
      <name val="견고딕"/>
      <family val="1"/>
      <charset val="129"/>
    </font>
    <font>
      <b/>
      <sz val="19"/>
      <name val="Times New Roman"/>
      <family val="1"/>
    </font>
    <font>
      <sz val="11"/>
      <color indexed="18"/>
      <name val="돋움"/>
      <family val="3"/>
      <charset val="129"/>
    </font>
    <font>
      <sz val="14"/>
      <name val="Times New Roman"/>
      <family val="1"/>
    </font>
    <font>
      <b/>
      <sz val="12"/>
      <color indexed="10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3"/>
      <color indexed="18"/>
      <name val="맑은 고딕"/>
      <family val="3"/>
      <charset val="129"/>
    </font>
    <font>
      <b/>
      <sz val="10"/>
      <color indexed="18"/>
      <name val="맑은 고딕"/>
      <family val="3"/>
      <charset val="129"/>
    </font>
    <font>
      <b/>
      <sz val="11"/>
      <color indexed="18"/>
      <name val="맑은 고딕"/>
      <family val="3"/>
      <charset val="129"/>
    </font>
    <font>
      <sz val="12"/>
      <color indexed="10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24"/>
      <color indexed="9"/>
      <name val="HY견고딕"/>
      <family val="1"/>
      <charset val="129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4FC6DF"/>
        <bgColor indexed="64"/>
      </patternFill>
    </fill>
    <fill>
      <patternFill patternType="solid">
        <fgColor theme="9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2"/>
      </left>
      <right style="medium">
        <color indexed="12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12"/>
      </left>
      <right style="medium">
        <color indexed="12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64"/>
      </top>
      <bottom style="medium">
        <color indexed="12"/>
      </bottom>
      <diagonal/>
    </border>
  </borders>
  <cellStyleXfs count="59">
    <xf numFmtId="178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0" borderId="0"/>
    <xf numFmtId="38" fontId="4" fillId="11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4" fillId="11" borderId="3" applyNumberFormat="0" applyBorder="0" applyAlignment="0" applyProtection="0"/>
    <xf numFmtId="0" fontId="9" fillId="0" borderId="4"/>
    <xf numFmtId="0" fontId="1" fillId="0" borderId="0"/>
    <xf numFmtId="10" fontId="3" fillId="0" borderId="0" applyFont="0" applyFill="0" applyBorder="0" applyAlignment="0" applyProtection="0"/>
    <xf numFmtId="0" fontId="9" fillId="0" borderId="0"/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4" borderId="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176" fontId="1" fillId="0" borderId="0" applyFont="0" applyFill="0" applyBorder="0" applyAlignment="0" applyProtection="0"/>
    <xf numFmtId="0" fontId="15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16" borderId="13" applyNumberFormat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25">
    <xf numFmtId="178" fontId="0" fillId="0" borderId="0" xfId="0"/>
    <xf numFmtId="178" fontId="13" fillId="0" borderId="0" xfId="0" applyFont="1" applyAlignment="1">
      <alignment vertical="center"/>
    </xf>
    <xf numFmtId="0" fontId="30" fillId="0" borderId="0" xfId="56" applyFont="1" applyAlignment="1">
      <alignment horizontal="left" vertical="center"/>
    </xf>
    <xf numFmtId="178" fontId="29" fillId="0" borderId="0" xfId="0" applyFont="1" applyAlignment="1">
      <alignment vertical="center"/>
    </xf>
    <xf numFmtId="9" fontId="29" fillId="0" borderId="0" xfId="0" applyNumberFormat="1" applyFont="1" applyAlignment="1">
      <alignment vertical="center"/>
    </xf>
    <xf numFmtId="178" fontId="31" fillId="0" borderId="0" xfId="0" applyFont="1" applyAlignment="1">
      <alignment horizontal="right" vertical="center"/>
    </xf>
    <xf numFmtId="178" fontId="32" fillId="0" borderId="0" xfId="0" applyFont="1" applyAlignment="1">
      <alignment vertical="center"/>
    </xf>
    <xf numFmtId="9" fontId="29" fillId="0" borderId="0" xfId="0" applyNumberFormat="1" applyFont="1" applyAlignment="1">
      <alignment horizontal="right" vertical="center"/>
    </xf>
    <xf numFmtId="178" fontId="32" fillId="0" borderId="0" xfId="0" applyFont="1" applyAlignment="1">
      <alignment horizontal="center" vertical="center"/>
    </xf>
    <xf numFmtId="178" fontId="32" fillId="19" borderId="15" xfId="0" applyFont="1" applyFill="1" applyBorder="1" applyAlignment="1">
      <alignment horizontal="centerContinuous" vertical="center"/>
    </xf>
    <xf numFmtId="178" fontId="32" fillId="19" borderId="16" xfId="0" applyFont="1" applyFill="1" applyBorder="1" applyAlignment="1">
      <alignment horizontal="centerContinuous" vertical="center" wrapText="1"/>
    </xf>
    <xf numFmtId="178" fontId="32" fillId="19" borderId="17" xfId="0" applyFont="1" applyFill="1" applyBorder="1" applyAlignment="1">
      <alignment horizontal="centerContinuous" vertical="center" wrapText="1"/>
    </xf>
    <xf numFmtId="178" fontId="32" fillId="19" borderId="19" xfId="0" applyFont="1" applyFill="1" applyBorder="1" applyAlignment="1">
      <alignment horizontal="centerContinuous" vertical="center" wrapText="1"/>
    </xf>
    <xf numFmtId="9" fontId="32" fillId="19" borderId="20" xfId="0" applyNumberFormat="1" applyFont="1" applyFill="1" applyBorder="1" applyAlignment="1">
      <alignment horizontal="center" vertical="center"/>
    </xf>
    <xf numFmtId="10" fontId="29" fillId="0" borderId="0" xfId="0" applyNumberFormat="1" applyFont="1" applyAlignment="1">
      <alignment vertical="center"/>
    </xf>
    <xf numFmtId="178" fontId="29" fillId="0" borderId="30" xfId="0" applyFont="1" applyBorder="1" applyAlignment="1">
      <alignment vertical="center"/>
    </xf>
    <xf numFmtId="10" fontId="29" fillId="0" borderId="30" xfId="0" applyNumberFormat="1" applyFont="1" applyBorder="1" applyAlignment="1">
      <alignment vertical="center"/>
    </xf>
    <xf numFmtId="9" fontId="29" fillId="0" borderId="31" xfId="0" applyNumberFormat="1" applyFont="1" applyBorder="1" applyAlignment="1">
      <alignment vertical="center"/>
    </xf>
    <xf numFmtId="9" fontId="29" fillId="0" borderId="32" xfId="0" applyNumberFormat="1" applyFont="1" applyBorder="1" applyAlignment="1">
      <alignment vertical="center"/>
    </xf>
    <xf numFmtId="178" fontId="29" fillId="0" borderId="33" xfId="0" applyFont="1" applyBorder="1" applyAlignment="1">
      <alignment vertical="center"/>
    </xf>
    <xf numFmtId="178" fontId="29" fillId="0" borderId="14" xfId="0" applyFont="1" applyBorder="1" applyAlignment="1">
      <alignment vertical="center"/>
    </xf>
    <xf numFmtId="9" fontId="29" fillId="0" borderId="14" xfId="0" applyNumberFormat="1" applyFont="1" applyBorder="1" applyAlignment="1">
      <alignment vertical="center"/>
    </xf>
    <xf numFmtId="9" fontId="29" fillId="0" borderId="34" xfId="0" applyNumberFormat="1" applyFont="1" applyBorder="1" applyAlignment="1">
      <alignment vertical="center"/>
    </xf>
    <xf numFmtId="178" fontId="29" fillId="0" borderId="35" xfId="0" applyFont="1" applyBorder="1" applyAlignment="1">
      <alignment horizontal="center" vertical="center"/>
    </xf>
    <xf numFmtId="178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vertical="center"/>
    </xf>
    <xf numFmtId="1" fontId="21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vertical="center"/>
    </xf>
    <xf numFmtId="178" fontId="13" fillId="0" borderId="0" xfId="0" applyFont="1" applyAlignment="1">
      <alignment horizontal="right" vertical="center"/>
    </xf>
    <xf numFmtId="3" fontId="21" fillId="19" borderId="36" xfId="0" applyNumberFormat="1" applyFont="1" applyFill="1" applyBorder="1" applyAlignment="1">
      <alignment horizontal="center" wrapText="1"/>
    </xf>
    <xf numFmtId="3" fontId="21" fillId="19" borderId="36" xfId="0" applyNumberFormat="1" applyFont="1" applyFill="1" applyBorder="1" applyAlignment="1">
      <alignment horizontal="center"/>
    </xf>
    <xf numFmtId="3" fontId="21" fillId="19" borderId="37" xfId="0" applyNumberFormat="1" applyFont="1" applyFill="1" applyBorder="1" applyAlignment="1">
      <alignment horizontal="center" vertical="top" wrapText="1"/>
    </xf>
    <xf numFmtId="3" fontId="21" fillId="19" borderId="37" xfId="0" applyNumberFormat="1" applyFont="1" applyFill="1" applyBorder="1" applyAlignment="1">
      <alignment horizontal="center" vertical="top"/>
    </xf>
    <xf numFmtId="0" fontId="29" fillId="0" borderId="25" xfId="0" applyNumberFormat="1" applyFont="1" applyBorder="1" applyAlignment="1">
      <alignment horizontal="center" vertical="center"/>
    </xf>
    <xf numFmtId="176" fontId="29" fillId="0" borderId="25" xfId="43" applyFont="1" applyFill="1" applyBorder="1" applyAlignment="1" applyProtection="1">
      <alignment horizontal="right" vertical="center"/>
    </xf>
    <xf numFmtId="178" fontId="29" fillId="0" borderId="0" xfId="0" applyFont="1" applyAlignment="1">
      <alignment horizontal="center" vertical="center"/>
    </xf>
    <xf numFmtId="176" fontId="21" fillId="19" borderId="39" xfId="43" applyFont="1" applyFill="1" applyBorder="1" applyAlignment="1">
      <alignment horizontal="center" vertical="center"/>
    </xf>
    <xf numFmtId="176" fontId="21" fillId="19" borderId="39" xfId="43" applyFont="1" applyFill="1" applyBorder="1" applyAlignment="1">
      <alignment vertical="center"/>
    </xf>
    <xf numFmtId="176" fontId="29" fillId="0" borderId="0" xfId="43" applyFont="1" applyFill="1" applyBorder="1" applyAlignment="1">
      <alignment horizontal="center" vertical="center"/>
    </xf>
    <xf numFmtId="3" fontId="13" fillId="0" borderId="0" xfId="0" applyNumberFormat="1" applyFont="1" applyAlignment="1">
      <alignment horizontal="right" vertical="center"/>
    </xf>
    <xf numFmtId="1" fontId="29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right" vertical="center"/>
    </xf>
    <xf numFmtId="176" fontId="29" fillId="0" borderId="0" xfId="43" applyFont="1" applyAlignment="1">
      <alignment horizontal="center" vertical="center"/>
    </xf>
    <xf numFmtId="179" fontId="36" fillId="0" borderId="0" xfId="39" applyNumberFormat="1" applyFont="1" applyAlignment="1">
      <alignment horizontal="right" vertical="center"/>
    </xf>
    <xf numFmtId="178" fontId="13" fillId="0" borderId="0" xfId="0" applyFont="1"/>
    <xf numFmtId="1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/>
    </xf>
    <xf numFmtId="178" fontId="35" fillId="0" borderId="0" xfId="0" quotePrefix="1" applyFont="1" applyAlignment="1">
      <alignment horizontal="left" vertical="center"/>
    </xf>
    <xf numFmtId="178" fontId="13" fillId="0" borderId="0" xfId="0" quotePrefix="1" applyFont="1" applyAlignment="1">
      <alignment horizontal="right" vertical="center"/>
    </xf>
    <xf numFmtId="176" fontId="13" fillId="0" borderId="25" xfId="43" applyFont="1" applyBorder="1" applyAlignment="1">
      <alignment vertical="center"/>
    </xf>
    <xf numFmtId="178" fontId="29" fillId="0" borderId="25" xfId="0" applyFont="1" applyBorder="1" applyAlignment="1">
      <alignment horizontal="center" vertical="center"/>
    </xf>
    <xf numFmtId="178" fontId="29" fillId="0" borderId="25" xfId="0" applyFont="1" applyBorder="1" applyAlignment="1">
      <alignment vertical="center"/>
    </xf>
    <xf numFmtId="178" fontId="16" fillId="0" borderId="0" xfId="0" applyFont="1" applyAlignment="1">
      <alignment horizontal="center" vertical="center"/>
    </xf>
    <xf numFmtId="176" fontId="16" fillId="0" borderId="0" xfId="43" applyFont="1" applyBorder="1" applyAlignment="1">
      <alignment vertical="center"/>
    </xf>
    <xf numFmtId="3" fontId="13" fillId="0" borderId="0" xfId="0" applyNumberFormat="1" applyFont="1" applyAlignment="1">
      <alignment horizontal="center" vertical="center"/>
    </xf>
    <xf numFmtId="178" fontId="29" fillId="0" borderId="0" xfId="0" applyFont="1" applyAlignment="1">
      <alignment horizontal="left" vertical="center"/>
    </xf>
    <xf numFmtId="178" fontId="29" fillId="0" borderId="0" xfId="0" quotePrefix="1" applyFont="1" applyAlignment="1">
      <alignment horizontal="left" vertical="center"/>
    </xf>
    <xf numFmtId="178" fontId="13" fillId="0" borderId="0" xfId="0" quotePrefix="1" applyFont="1" applyAlignment="1">
      <alignment horizontal="left" vertical="center"/>
    </xf>
    <xf numFmtId="9" fontId="32" fillId="19" borderId="28" xfId="39" applyFont="1" applyFill="1" applyBorder="1" applyAlignment="1">
      <alignment horizontal="center" vertical="center"/>
    </xf>
    <xf numFmtId="9" fontId="29" fillId="0" borderId="48" xfId="39" applyFont="1" applyBorder="1" applyAlignment="1">
      <alignment horizontal="center" vertical="center"/>
    </xf>
    <xf numFmtId="9" fontId="32" fillId="19" borderId="49" xfId="39" applyFont="1" applyFill="1" applyBorder="1" applyAlignment="1">
      <alignment horizontal="center" vertical="center"/>
    </xf>
    <xf numFmtId="1" fontId="13" fillId="0" borderId="0" xfId="0" quotePrefix="1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178" fontId="21" fillId="0" borderId="46" xfId="0" applyFont="1" applyBorder="1" applyAlignment="1">
      <alignment horizontal="center" vertical="center"/>
    </xf>
    <xf numFmtId="176" fontId="21" fillId="20" borderId="1" xfId="43" applyFont="1" applyFill="1" applyBorder="1" applyAlignment="1">
      <alignment vertical="center"/>
    </xf>
    <xf numFmtId="178" fontId="32" fillId="0" borderId="47" xfId="0" applyFont="1" applyBorder="1" applyAlignment="1">
      <alignment vertical="center"/>
    </xf>
    <xf numFmtId="178" fontId="32" fillId="19" borderId="50" xfId="0" applyFont="1" applyFill="1" applyBorder="1" applyAlignment="1">
      <alignment horizontal="centerContinuous" vertical="center"/>
    </xf>
    <xf numFmtId="178" fontId="32" fillId="19" borderId="51" xfId="0" applyFont="1" applyFill="1" applyBorder="1" applyAlignment="1">
      <alignment horizontal="center" vertical="center" wrapText="1"/>
    </xf>
    <xf numFmtId="178" fontId="33" fillId="19" borderId="45" xfId="0" applyFont="1" applyFill="1" applyBorder="1" applyAlignment="1">
      <alignment horizontal="center" vertical="center" wrapText="1"/>
    </xf>
    <xf numFmtId="9" fontId="32" fillId="19" borderId="37" xfId="0" applyNumberFormat="1" applyFont="1" applyFill="1" applyBorder="1" applyAlignment="1">
      <alignment horizontal="center" vertical="center" wrapText="1"/>
    </xf>
    <xf numFmtId="178" fontId="32" fillId="19" borderId="3" xfId="0" applyFont="1" applyFill="1" applyBorder="1" applyAlignment="1">
      <alignment horizontal="center" vertical="center" wrapText="1"/>
    </xf>
    <xf numFmtId="178" fontId="33" fillId="19" borderId="3" xfId="0" applyFont="1" applyFill="1" applyBorder="1" applyAlignment="1">
      <alignment horizontal="center" vertical="center" wrapText="1"/>
    </xf>
    <xf numFmtId="9" fontId="32" fillId="19" borderId="52" xfId="0" applyNumberFormat="1" applyFont="1" applyFill="1" applyBorder="1" applyAlignment="1">
      <alignment horizontal="center" vertical="center"/>
    </xf>
    <xf numFmtId="178" fontId="29" fillId="0" borderId="53" xfId="0" applyFont="1" applyBorder="1" applyAlignment="1">
      <alignment horizontal="center" vertical="center"/>
    </xf>
    <xf numFmtId="9" fontId="29" fillId="0" borderId="57" xfId="39" applyFont="1" applyBorder="1" applyAlignment="1">
      <alignment horizontal="center" vertical="center"/>
    </xf>
    <xf numFmtId="178" fontId="32" fillId="19" borderId="59" xfId="0" applyFont="1" applyFill="1" applyBorder="1" applyAlignment="1">
      <alignment horizontal="center" vertical="center"/>
    </xf>
    <xf numFmtId="178" fontId="29" fillId="0" borderId="0" xfId="0" applyFont="1"/>
    <xf numFmtId="9" fontId="32" fillId="19" borderId="18" xfId="0" applyNumberFormat="1" applyFont="1" applyFill="1" applyBorder="1" applyAlignment="1">
      <alignment horizontal="center" vertical="center" wrapText="1"/>
    </xf>
    <xf numFmtId="0" fontId="12" fillId="0" borderId="0" xfId="56" applyAlignment="1">
      <alignment vertical="center"/>
    </xf>
    <xf numFmtId="0" fontId="39" fillId="0" borderId="0" xfId="56" applyFont="1" applyAlignment="1">
      <alignment vertical="center"/>
    </xf>
    <xf numFmtId="0" fontId="40" fillId="0" borderId="0" xfId="56" applyFont="1" applyAlignment="1">
      <alignment vertical="center"/>
    </xf>
    <xf numFmtId="0" fontId="12" fillId="0" borderId="0" xfId="56" applyAlignment="1">
      <alignment horizontal="right" vertical="center"/>
    </xf>
    <xf numFmtId="0" fontId="41" fillId="0" borderId="0" xfId="56" applyFont="1" applyAlignment="1">
      <alignment vertical="center"/>
    </xf>
    <xf numFmtId="0" fontId="42" fillId="0" borderId="0" xfId="57" applyFont="1" applyAlignment="1">
      <alignment horizontal="left" vertical="center"/>
    </xf>
    <xf numFmtId="0" fontId="43" fillId="0" borderId="0" xfId="56" applyFont="1" applyAlignment="1">
      <alignment vertical="center"/>
    </xf>
    <xf numFmtId="0" fontId="45" fillId="0" borderId="0" xfId="56" applyFont="1" applyAlignment="1">
      <alignment vertical="center"/>
    </xf>
    <xf numFmtId="0" fontId="46" fillId="0" borderId="0" xfId="56" applyFont="1" applyAlignment="1">
      <alignment vertical="center"/>
    </xf>
    <xf numFmtId="0" fontId="47" fillId="0" borderId="0" xfId="56" applyFont="1" applyAlignment="1">
      <alignment vertical="center"/>
    </xf>
    <xf numFmtId="0" fontId="43" fillId="0" borderId="0" xfId="56" applyFont="1" applyAlignment="1">
      <alignment horizontal="left" vertical="center"/>
    </xf>
    <xf numFmtId="0" fontId="49" fillId="0" borderId="0" xfId="56" applyFont="1" applyAlignment="1">
      <alignment horizontal="left" vertical="center"/>
    </xf>
    <xf numFmtId="0" fontId="49" fillId="0" borderId="0" xfId="57" applyFont="1" applyAlignment="1">
      <alignment horizontal="left" vertical="center"/>
    </xf>
    <xf numFmtId="0" fontId="42" fillId="0" borderId="0" xfId="56" applyFont="1" applyAlignment="1">
      <alignment vertical="center"/>
    </xf>
    <xf numFmtId="0" fontId="54" fillId="0" borderId="0" xfId="56" applyFont="1" applyAlignment="1">
      <alignment vertical="center"/>
    </xf>
    <xf numFmtId="178" fontId="55" fillId="0" borderId="0" xfId="0" applyFont="1"/>
    <xf numFmtId="0" fontId="29" fillId="0" borderId="25" xfId="43" applyNumberFormat="1" applyFont="1" applyFill="1" applyBorder="1" applyAlignment="1">
      <alignment horizontal="center" vertical="center"/>
    </xf>
    <xf numFmtId="9" fontId="29" fillId="0" borderId="62" xfId="39" applyFont="1" applyBorder="1" applyAlignment="1">
      <alignment horizontal="center" vertical="center"/>
    </xf>
    <xf numFmtId="9" fontId="29" fillId="0" borderId="23" xfId="39" applyFont="1" applyBorder="1" applyAlignment="1">
      <alignment horizontal="center" vertical="center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vertical="center" wrapText="1"/>
    </xf>
    <xf numFmtId="0" fontId="15" fillId="0" borderId="0" xfId="56" applyFont="1" applyAlignment="1">
      <alignment vertical="center"/>
    </xf>
    <xf numFmtId="178" fontId="13" fillId="11" borderId="0" xfId="0" applyFont="1" applyFill="1" applyAlignment="1">
      <alignment vertical="center"/>
    </xf>
    <xf numFmtId="1" fontId="13" fillId="11" borderId="0" xfId="0" applyNumberFormat="1" applyFont="1" applyFill="1" applyAlignment="1">
      <alignment horizontal="center" vertical="center"/>
    </xf>
    <xf numFmtId="1" fontId="13" fillId="11" borderId="0" xfId="0" applyNumberFormat="1" applyFont="1" applyFill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78" fontId="15" fillId="0" borderId="0" xfId="0" applyFont="1" applyAlignment="1">
      <alignment vertical="center"/>
    </xf>
    <xf numFmtId="0" fontId="57" fillId="0" borderId="0" xfId="56" applyFont="1" applyAlignment="1">
      <alignment vertical="center"/>
    </xf>
    <xf numFmtId="0" fontId="59" fillId="0" borderId="0" xfId="56" applyFont="1" applyAlignment="1">
      <alignment vertical="center"/>
    </xf>
    <xf numFmtId="0" fontId="60" fillId="0" borderId="0" xfId="56" applyFont="1" applyAlignment="1">
      <alignment vertical="center"/>
    </xf>
    <xf numFmtId="0" fontId="57" fillId="0" borderId="0" xfId="56" applyFont="1" applyAlignment="1">
      <alignment horizontal="center" vertical="center"/>
    </xf>
    <xf numFmtId="0" fontId="57" fillId="0" borderId="0" xfId="58" applyFont="1" applyAlignment="1">
      <alignment vertical="center"/>
    </xf>
    <xf numFmtId="0" fontId="57" fillId="0" borderId="0" xfId="56" applyFont="1" applyAlignment="1">
      <alignment vertical="center" wrapText="1"/>
    </xf>
    <xf numFmtId="0" fontId="60" fillId="0" borderId="0" xfId="56" applyFont="1" applyAlignment="1">
      <alignment vertical="center" wrapText="1"/>
    </xf>
    <xf numFmtId="0" fontId="30" fillId="0" borderId="0" xfId="56" applyFont="1" applyAlignment="1">
      <alignment horizontal="center" vertical="center"/>
    </xf>
    <xf numFmtId="0" fontId="30" fillId="0" borderId="0" xfId="58" applyFont="1" applyAlignment="1">
      <alignment vertical="center"/>
    </xf>
    <xf numFmtId="0" fontId="29" fillId="0" borderId="41" xfId="56" applyFont="1" applyBorder="1" applyAlignment="1">
      <alignment vertical="center"/>
    </xf>
    <xf numFmtId="0" fontId="29" fillId="0" borderId="29" xfId="56" applyFont="1" applyBorder="1" applyAlignment="1">
      <alignment vertical="center"/>
    </xf>
    <xf numFmtId="0" fontId="60" fillId="0" borderId="29" xfId="56" applyFont="1" applyBorder="1" applyAlignment="1">
      <alignment vertical="center"/>
    </xf>
    <xf numFmtId="0" fontId="57" fillId="0" borderId="29" xfId="56" applyFont="1" applyBorder="1" applyAlignment="1">
      <alignment vertical="center"/>
    </xf>
    <xf numFmtId="0" fontId="57" fillId="0" borderId="29" xfId="56" applyFont="1" applyBorder="1" applyAlignment="1">
      <alignment vertical="center" wrapText="1"/>
    </xf>
    <xf numFmtId="0" fontId="60" fillId="0" borderId="29" xfId="56" applyFont="1" applyBorder="1" applyAlignment="1">
      <alignment vertical="center" wrapText="1"/>
    </xf>
    <xf numFmtId="0" fontId="60" fillId="0" borderId="42" xfId="56" applyFont="1" applyBorder="1" applyAlignment="1">
      <alignment vertical="center" wrapText="1"/>
    </xf>
    <xf numFmtId="0" fontId="29" fillId="0" borderId="58" xfId="56" applyFont="1" applyBorder="1" applyAlignment="1">
      <alignment vertical="center"/>
    </xf>
    <xf numFmtId="0" fontId="61" fillId="0" borderId="0" xfId="56" applyFont="1" applyAlignment="1">
      <alignment vertical="center"/>
    </xf>
    <xf numFmtId="0" fontId="62" fillId="0" borderId="0" xfId="56" applyFont="1" applyAlignment="1">
      <alignment vertical="center"/>
    </xf>
    <xf numFmtId="0" fontId="63" fillId="0" borderId="0" xfId="56" applyFont="1" applyAlignment="1">
      <alignment vertical="center"/>
    </xf>
    <xf numFmtId="0" fontId="60" fillId="0" borderId="63" xfId="56" applyFont="1" applyBorder="1" applyAlignment="1">
      <alignment vertical="center" wrapText="1"/>
    </xf>
    <xf numFmtId="0" fontId="30" fillId="0" borderId="0" xfId="56" applyFont="1" applyAlignment="1">
      <alignment vertical="center"/>
    </xf>
    <xf numFmtId="0" fontId="30" fillId="0" borderId="0" xfId="56" applyFont="1" applyAlignment="1">
      <alignment vertical="center" wrapText="1"/>
    </xf>
    <xf numFmtId="0" fontId="30" fillId="0" borderId="63" xfId="56" applyFont="1" applyBorder="1" applyAlignment="1">
      <alignment vertical="center" wrapText="1"/>
    </xf>
    <xf numFmtId="0" fontId="29" fillId="0" borderId="43" xfId="56" applyFont="1" applyBorder="1" applyAlignment="1">
      <alignment vertical="center"/>
    </xf>
    <xf numFmtId="0" fontId="29" fillId="0" borderId="4" xfId="56" applyFont="1" applyBorder="1" applyAlignment="1">
      <alignment vertical="center"/>
    </xf>
    <xf numFmtId="0" fontId="57" fillId="0" borderId="4" xfId="56" applyFont="1" applyBorder="1" applyAlignment="1">
      <alignment vertical="center"/>
    </xf>
    <xf numFmtId="0" fontId="57" fillId="0" borderId="4" xfId="56" applyFont="1" applyBorder="1" applyAlignment="1">
      <alignment horizontal="left" vertical="center"/>
    </xf>
    <xf numFmtId="0" fontId="57" fillId="0" borderId="4" xfId="56" applyFont="1" applyBorder="1" applyAlignment="1">
      <alignment vertical="center" wrapText="1"/>
    </xf>
    <xf numFmtId="0" fontId="57" fillId="0" borderId="44" xfId="56" applyFont="1" applyBorder="1" applyAlignment="1">
      <alignment vertical="center" wrapText="1"/>
    </xf>
    <xf numFmtId="0" fontId="57" fillId="0" borderId="42" xfId="56" applyFont="1" applyBorder="1" applyAlignment="1">
      <alignment vertical="center" wrapText="1"/>
    </xf>
    <xf numFmtId="0" fontId="29" fillId="0" borderId="30" xfId="56" applyFont="1" applyBorder="1" applyAlignment="1">
      <alignment vertical="center"/>
    </xf>
    <xf numFmtId="0" fontId="57" fillId="0" borderId="58" xfId="56" applyFont="1" applyBorder="1" applyAlignment="1">
      <alignment vertical="center"/>
    </xf>
    <xf numFmtId="0" fontId="58" fillId="0" borderId="0" xfId="56" applyFont="1" applyAlignment="1">
      <alignment vertical="center"/>
    </xf>
    <xf numFmtId="0" fontId="30" fillId="0" borderId="63" xfId="56" applyFont="1" applyBorder="1" applyAlignment="1">
      <alignment horizontal="left" vertical="center" wrapText="1"/>
    </xf>
    <xf numFmtId="0" fontId="65" fillId="0" borderId="0" xfId="56" applyFont="1" applyAlignment="1">
      <alignment vertical="center"/>
    </xf>
    <xf numFmtId="0" fontId="60" fillId="0" borderId="4" xfId="56" applyFont="1" applyBorder="1" applyAlignment="1">
      <alignment vertical="center"/>
    </xf>
    <xf numFmtId="0" fontId="60" fillId="0" borderId="4" xfId="56" applyFont="1" applyBorder="1" applyAlignment="1">
      <alignment vertical="center" wrapText="1"/>
    </xf>
    <xf numFmtId="0" fontId="60" fillId="0" borderId="44" xfId="56" applyFont="1" applyBorder="1" applyAlignment="1">
      <alignment vertical="center" wrapText="1"/>
    </xf>
    <xf numFmtId="178" fontId="29" fillId="0" borderId="36" xfId="0" applyFont="1" applyBorder="1" applyAlignment="1">
      <alignment horizontal="left" vertical="center"/>
    </xf>
    <xf numFmtId="178" fontId="29" fillId="0" borderId="25" xfId="0" applyFont="1" applyBorder="1" applyAlignment="1">
      <alignment horizontal="left" vertical="center"/>
    </xf>
    <xf numFmtId="1" fontId="37" fillId="21" borderId="0" xfId="0" applyNumberFormat="1" applyFont="1" applyFill="1" applyAlignment="1">
      <alignment horizontal="left" vertical="center"/>
    </xf>
    <xf numFmtId="1" fontId="21" fillId="21" borderId="0" xfId="0" quotePrefix="1" applyNumberFormat="1" applyFont="1" applyFill="1" applyAlignment="1">
      <alignment vertical="center"/>
    </xf>
    <xf numFmtId="1" fontId="21" fillId="21" borderId="0" xfId="0" quotePrefix="1" applyNumberFormat="1" applyFont="1" applyFill="1" applyAlignment="1">
      <alignment horizontal="center" vertical="center"/>
    </xf>
    <xf numFmtId="178" fontId="13" fillId="21" borderId="0" xfId="0" applyFont="1" applyFill="1" applyAlignment="1">
      <alignment horizontal="center" vertical="center"/>
    </xf>
    <xf numFmtId="1" fontId="37" fillId="21" borderId="60" xfId="0" applyNumberFormat="1" applyFont="1" applyFill="1" applyBorder="1" applyAlignment="1">
      <alignment horizontal="left" vertical="center"/>
    </xf>
    <xf numFmtId="0" fontId="29" fillId="21" borderId="0" xfId="56" applyFont="1" applyFill="1" applyAlignment="1">
      <alignment vertical="center"/>
    </xf>
    <xf numFmtId="1" fontId="38" fillId="21" borderId="0" xfId="0" applyNumberFormat="1" applyFont="1" applyFill="1" applyAlignment="1">
      <alignment horizontal="left" vertical="center"/>
    </xf>
    <xf numFmtId="3" fontId="13" fillId="21" borderId="0" xfId="0" applyNumberFormat="1" applyFont="1" applyFill="1" applyAlignment="1">
      <alignment horizontal="right" vertical="center"/>
    </xf>
    <xf numFmtId="2" fontId="32" fillId="19" borderId="36" xfId="0" applyNumberFormat="1" applyFont="1" applyFill="1" applyBorder="1" applyAlignment="1">
      <alignment horizontal="center"/>
    </xf>
    <xf numFmtId="2" fontId="32" fillId="19" borderId="37" xfId="0" applyNumberFormat="1" applyFont="1" applyFill="1" applyBorder="1" applyAlignment="1">
      <alignment horizontal="center" vertical="top"/>
    </xf>
    <xf numFmtId="178" fontId="21" fillId="0" borderId="0" xfId="0" applyFont="1" applyAlignment="1">
      <alignment horizontal="center" vertical="center"/>
    </xf>
    <xf numFmtId="178" fontId="32" fillId="19" borderId="26" xfId="0" applyFont="1" applyFill="1" applyBorder="1" applyAlignment="1">
      <alignment horizontal="centerContinuous" vertical="center" wrapText="1"/>
    </xf>
    <xf numFmtId="1" fontId="66" fillId="21" borderId="0" xfId="0" applyNumberFormat="1" applyFont="1" applyFill="1" applyAlignment="1">
      <alignment horizontal="left" vertical="center"/>
    </xf>
    <xf numFmtId="178" fontId="29" fillId="0" borderId="38" xfId="0" applyFont="1" applyBorder="1" applyAlignment="1">
      <alignment vertical="center"/>
    </xf>
    <xf numFmtId="176" fontId="29" fillId="0" borderId="25" xfId="43" applyFont="1" applyFill="1" applyBorder="1" applyAlignment="1" applyProtection="1">
      <alignment horizontal="center" vertical="center"/>
    </xf>
    <xf numFmtId="176" fontId="21" fillId="19" borderId="39" xfId="43" applyFont="1" applyFill="1" applyBorder="1" applyAlignment="1">
      <alignment horizontal="right" vertical="center"/>
    </xf>
    <xf numFmtId="176" fontId="29" fillId="0" borderId="54" xfId="43" applyFont="1" applyBorder="1" applyAlignment="1">
      <alignment horizontal="center" vertical="center"/>
    </xf>
    <xf numFmtId="176" fontId="29" fillId="0" borderId="21" xfId="43" applyFont="1" applyBorder="1" applyAlignment="1">
      <alignment horizontal="center" vertical="center"/>
    </xf>
    <xf numFmtId="176" fontId="34" fillId="0" borderId="55" xfId="43" applyFont="1" applyBorder="1" applyAlignment="1">
      <alignment horizontal="center" vertical="center"/>
    </xf>
    <xf numFmtId="176" fontId="34" fillId="0" borderId="22" xfId="43" applyFont="1" applyBorder="1" applyAlignment="1">
      <alignment horizontal="center" vertical="center"/>
    </xf>
    <xf numFmtId="176" fontId="33" fillId="19" borderId="27" xfId="43" applyFont="1" applyFill="1" applyBorder="1" applyAlignment="1">
      <alignment horizontal="center" vertical="center"/>
    </xf>
    <xf numFmtId="176" fontId="32" fillId="19" borderId="28" xfId="43" applyFont="1" applyFill="1" applyBorder="1" applyAlignment="1">
      <alignment horizontal="center" vertical="center"/>
    </xf>
    <xf numFmtId="176" fontId="29" fillId="0" borderId="55" xfId="43" applyFont="1" applyBorder="1" applyAlignment="1">
      <alignment horizontal="center" vertical="center"/>
    </xf>
    <xf numFmtId="176" fontId="34" fillId="0" borderId="56" xfId="43" applyFont="1" applyBorder="1" applyAlignment="1">
      <alignment horizontal="center" vertical="center"/>
    </xf>
    <xf numFmtId="176" fontId="29" fillId="0" borderId="22" xfId="43" applyFont="1" applyBorder="1" applyAlignment="1">
      <alignment horizontal="center" vertical="center"/>
    </xf>
    <xf numFmtId="176" fontId="34" fillId="0" borderId="24" xfId="43" applyFont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center"/>
    </xf>
    <xf numFmtId="178" fontId="21" fillId="19" borderId="3" xfId="0" applyFont="1" applyFill="1" applyBorder="1" applyAlignment="1">
      <alignment horizontal="center" vertical="center"/>
    </xf>
    <xf numFmtId="0" fontId="29" fillId="0" borderId="25" xfId="0" applyNumberFormat="1" applyFont="1" applyBorder="1" applyAlignment="1">
      <alignment horizontal="left" vertical="center"/>
    </xf>
    <xf numFmtId="176" fontId="29" fillId="0" borderId="25" xfId="43" applyFont="1" applyFill="1" applyBorder="1" applyAlignment="1">
      <alignment vertical="center"/>
    </xf>
    <xf numFmtId="176" fontId="13" fillId="0" borderId="25" xfId="43" applyFont="1" applyFill="1" applyBorder="1" applyAlignment="1" applyProtection="1">
      <alignment horizontal="right" vertical="center"/>
    </xf>
    <xf numFmtId="176" fontId="29" fillId="0" borderId="40" xfId="43" applyFont="1" applyFill="1" applyBorder="1" applyAlignment="1">
      <alignment horizontal="center" vertical="center"/>
    </xf>
    <xf numFmtId="176" fontId="21" fillId="19" borderId="66" xfId="43" applyFont="1" applyFill="1" applyBorder="1" applyAlignment="1">
      <alignment horizontal="right" vertical="center"/>
    </xf>
    <xf numFmtId="176" fontId="21" fillId="19" borderId="67" xfId="43" applyFont="1" applyFill="1" applyBorder="1" applyAlignment="1">
      <alignment horizontal="center" vertical="center"/>
    </xf>
    <xf numFmtId="178" fontId="13" fillId="0" borderId="25" xfId="0" applyFont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top"/>
    </xf>
    <xf numFmtId="0" fontId="29" fillId="0" borderId="36" xfId="0" applyNumberFormat="1" applyFont="1" applyBorder="1" applyAlignment="1">
      <alignment horizontal="left" vertical="center"/>
    </xf>
    <xf numFmtId="3" fontId="13" fillId="0" borderId="25" xfId="0" applyNumberFormat="1" applyFont="1" applyBorder="1" applyAlignment="1">
      <alignment horizontal="left" vertical="center"/>
    </xf>
    <xf numFmtId="178" fontId="21" fillId="19" borderId="68" xfId="0" applyFont="1" applyFill="1" applyBorder="1" applyAlignment="1">
      <alignment horizontal="center" vertical="center"/>
    </xf>
    <xf numFmtId="176" fontId="13" fillId="19" borderId="68" xfId="43" applyFont="1" applyFill="1" applyBorder="1" applyAlignment="1">
      <alignment horizontal="center" vertical="center"/>
    </xf>
    <xf numFmtId="178" fontId="13" fillId="19" borderId="68" xfId="0" applyFont="1" applyFill="1" applyBorder="1" applyAlignment="1">
      <alignment horizontal="center" vertical="center"/>
    </xf>
    <xf numFmtId="176" fontId="32" fillId="19" borderId="69" xfId="43" applyFont="1" applyFill="1" applyBorder="1" applyAlignment="1">
      <alignment horizontal="center" vertical="center"/>
    </xf>
    <xf numFmtId="0" fontId="29" fillId="22" borderId="25" xfId="0" applyNumberFormat="1" applyFont="1" applyFill="1" applyBorder="1" applyAlignment="1">
      <alignment horizontal="center" vertical="center"/>
    </xf>
    <xf numFmtId="0" fontId="29" fillId="22" borderId="25" xfId="43" applyNumberFormat="1" applyFont="1" applyFill="1" applyBorder="1" applyAlignment="1">
      <alignment horizontal="center" vertical="center"/>
    </xf>
    <xf numFmtId="176" fontId="29" fillId="22" borderId="25" xfId="43" applyFont="1" applyFill="1" applyBorder="1" applyAlignment="1" applyProtection="1">
      <alignment horizontal="right" vertical="center"/>
    </xf>
    <xf numFmtId="176" fontId="29" fillId="22" borderId="25" xfId="43" applyFont="1" applyFill="1" applyBorder="1" applyAlignment="1" applyProtection="1">
      <alignment horizontal="center" vertical="center"/>
    </xf>
    <xf numFmtId="178" fontId="29" fillId="22" borderId="25" xfId="0" applyFont="1" applyFill="1" applyBorder="1" applyAlignment="1">
      <alignment horizontal="center" vertical="center"/>
    </xf>
    <xf numFmtId="0" fontId="29" fillId="22" borderId="61" xfId="43" applyNumberFormat="1" applyFont="1" applyFill="1" applyBorder="1" applyAlignment="1">
      <alignment horizontal="center" vertical="center"/>
    </xf>
    <xf numFmtId="178" fontId="29" fillId="22" borderId="61" xfId="0" applyFont="1" applyFill="1" applyBorder="1" applyAlignment="1">
      <alignment horizontal="center" vertical="center"/>
    </xf>
    <xf numFmtId="0" fontId="55" fillId="0" borderId="0" xfId="56" applyFont="1" applyAlignment="1">
      <alignment horizontal="right" vertical="center"/>
    </xf>
    <xf numFmtId="0" fontId="44" fillId="0" borderId="0" xfId="56" applyFont="1" applyAlignment="1">
      <alignment horizontal="center" vertical="center"/>
    </xf>
    <xf numFmtId="0" fontId="48" fillId="0" borderId="0" xfId="56" applyFont="1" applyAlignment="1">
      <alignment horizontal="right" vertical="center"/>
    </xf>
    <xf numFmtId="0" fontId="50" fillId="0" borderId="0" xfId="56" applyFont="1" applyAlignment="1">
      <alignment horizontal="center" vertical="center"/>
    </xf>
    <xf numFmtId="0" fontId="51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/>
    </xf>
    <xf numFmtId="0" fontId="53" fillId="0" borderId="0" xfId="56" applyFont="1" applyAlignment="1">
      <alignment horizontal="center" vertical="center"/>
    </xf>
    <xf numFmtId="1" fontId="37" fillId="21" borderId="0" xfId="0" applyNumberFormat="1" applyFont="1" applyFill="1" applyAlignment="1">
      <alignment horizontal="left" vertical="center"/>
    </xf>
    <xf numFmtId="1" fontId="37" fillId="21" borderId="60" xfId="0" applyNumberFormat="1" applyFont="1" applyFill="1" applyBorder="1" applyAlignment="1">
      <alignment horizontal="left" vertical="center"/>
    </xf>
    <xf numFmtId="1" fontId="38" fillId="21" borderId="0" xfId="0" applyNumberFormat="1" applyFont="1" applyFill="1" applyAlignment="1">
      <alignment horizontal="left" vertical="center"/>
    </xf>
    <xf numFmtId="0" fontId="58" fillId="19" borderId="0" xfId="56" applyFont="1" applyFill="1" applyAlignment="1">
      <alignment horizontal="center" vertical="center"/>
    </xf>
    <xf numFmtId="0" fontId="30" fillId="19" borderId="0" xfId="56" applyFont="1" applyFill="1" applyAlignment="1">
      <alignment vertical="center" wrapText="1"/>
    </xf>
    <xf numFmtId="0" fontId="30" fillId="0" borderId="0" xfId="56" applyFont="1" applyAlignment="1">
      <alignment horizontal="center" vertical="center"/>
    </xf>
    <xf numFmtId="0" fontId="30" fillId="0" borderId="0" xfId="56" applyFont="1" applyAlignment="1">
      <alignment horizontal="left" vertical="center" wrapText="1"/>
    </xf>
    <xf numFmtId="0" fontId="58" fillId="19" borderId="0" xfId="56" applyFont="1" applyFill="1" applyAlignment="1">
      <alignment horizontal="center" vertical="center" wrapText="1"/>
    </xf>
    <xf numFmtId="0" fontId="30" fillId="19" borderId="0" xfId="56" applyFont="1" applyFill="1" applyAlignment="1">
      <alignment horizontal="center" vertical="center" wrapText="1"/>
    </xf>
    <xf numFmtId="0" fontId="30" fillId="19" borderId="0" xfId="56" applyFont="1" applyFill="1" applyAlignment="1">
      <alignment horizontal="center" vertical="center"/>
    </xf>
    <xf numFmtId="3" fontId="21" fillId="19" borderId="36" xfId="0" applyNumberFormat="1" applyFont="1" applyFill="1" applyBorder="1" applyAlignment="1">
      <alignment horizontal="center" vertical="center" wrapText="1"/>
    </xf>
    <xf numFmtId="3" fontId="21" fillId="19" borderId="37" xfId="0" applyNumberFormat="1" applyFont="1" applyFill="1" applyBorder="1" applyAlignment="1">
      <alignment horizontal="center" vertical="center"/>
    </xf>
    <xf numFmtId="176" fontId="21" fillId="19" borderId="39" xfId="43" applyFont="1" applyFill="1" applyBorder="1" applyAlignment="1">
      <alignment horizontal="center" vertical="center"/>
    </xf>
    <xf numFmtId="1" fontId="21" fillId="19" borderId="36" xfId="0" applyNumberFormat="1" applyFont="1" applyFill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center"/>
    </xf>
    <xf numFmtId="178" fontId="21" fillId="19" borderId="36" xfId="0" applyFont="1" applyFill="1" applyBorder="1" applyAlignment="1">
      <alignment horizontal="center" vertical="center"/>
    </xf>
    <xf numFmtId="178" fontId="21" fillId="19" borderId="37" xfId="0" applyFont="1" applyFill="1" applyBorder="1" applyAlignment="1">
      <alignment horizontal="center" vertical="center"/>
    </xf>
    <xf numFmtId="3" fontId="21" fillId="19" borderId="36" xfId="0" applyNumberFormat="1" applyFont="1" applyFill="1" applyBorder="1" applyAlignment="1">
      <alignment horizontal="center" vertical="center"/>
    </xf>
    <xf numFmtId="1" fontId="21" fillId="19" borderId="66" xfId="0" applyNumberFormat="1" applyFont="1" applyFill="1" applyBorder="1" applyAlignment="1">
      <alignment horizontal="center" vertical="center"/>
    </xf>
    <xf numFmtId="3" fontId="21" fillId="19" borderId="64" xfId="0" applyNumberFormat="1" applyFont="1" applyFill="1" applyBorder="1" applyAlignment="1">
      <alignment horizontal="center" vertical="center"/>
    </xf>
    <xf numFmtId="3" fontId="21" fillId="19" borderId="65" xfId="0" applyNumberFormat="1" applyFont="1" applyFill="1" applyBorder="1" applyAlignment="1">
      <alignment horizontal="center" vertical="center"/>
    </xf>
  </cellXfs>
  <cellStyles count="59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category" xfId="19" xr:uid="{00000000-0005-0000-0000-000012000000}"/>
    <cellStyle name="Grey" xfId="20" xr:uid="{00000000-0005-0000-0000-000013000000}"/>
    <cellStyle name="HEADER" xfId="21" xr:uid="{00000000-0005-0000-0000-000014000000}"/>
    <cellStyle name="Header1" xfId="22" xr:uid="{00000000-0005-0000-0000-000015000000}"/>
    <cellStyle name="Header2" xfId="23" xr:uid="{00000000-0005-0000-0000-000016000000}"/>
    <cellStyle name="Input [yellow]" xfId="24" xr:uid="{00000000-0005-0000-0000-000017000000}"/>
    <cellStyle name="Model" xfId="25" xr:uid="{00000000-0005-0000-0000-000018000000}"/>
    <cellStyle name="Normal - Style1" xfId="26" xr:uid="{00000000-0005-0000-0000-000019000000}"/>
    <cellStyle name="Percent [2]" xfId="27" xr:uid="{00000000-0005-0000-0000-00001A000000}"/>
    <cellStyle name="subhead" xfId="28" xr:uid="{00000000-0005-0000-0000-00001B000000}"/>
    <cellStyle name="강조색1" xfId="29" builtinId="29" customBuiltin="1"/>
    <cellStyle name="강조색2" xfId="30" builtinId="33" customBuiltin="1"/>
    <cellStyle name="강조색3" xfId="31" builtinId="37" customBuiltin="1"/>
    <cellStyle name="강조색4" xfId="32" builtinId="41" customBuiltin="1"/>
    <cellStyle name="강조색5" xfId="33" builtinId="45" customBuiltin="1"/>
    <cellStyle name="강조색6" xfId="34" builtinId="49" customBuiltin="1"/>
    <cellStyle name="경고문" xfId="35" builtinId="11" customBuiltin="1"/>
    <cellStyle name="계산" xfId="36" builtinId="22" customBuiltin="1"/>
    <cellStyle name="나쁨" xfId="37" builtinId="27" customBuiltin="1"/>
    <cellStyle name="메모" xfId="38" builtinId="10" customBuiltin="1"/>
    <cellStyle name="백분율" xfId="39" builtinId="5"/>
    <cellStyle name="보통" xfId="40" builtinId="28" customBuiltin="1"/>
    <cellStyle name="설명 텍스트" xfId="41" builtinId="53" customBuiltin="1"/>
    <cellStyle name="셀 확인" xfId="42" builtinId="23" customBuiltin="1"/>
    <cellStyle name="쉼표 [0]" xfId="43" builtinId="6"/>
    <cellStyle name="연결된 셀" xfId="44" builtinId="24" customBuiltin="1"/>
    <cellStyle name="요약" xfId="45" builtinId="25" customBuiltin="1"/>
    <cellStyle name="입력" xfId="46" builtinId="20" customBuiltin="1"/>
    <cellStyle name="제목" xfId="47" builtinId="15" customBuiltin="1"/>
    <cellStyle name="제목 1" xfId="48" builtinId="16" customBuiltin="1"/>
    <cellStyle name="제목 2" xfId="49" builtinId="17" customBuiltin="1"/>
    <cellStyle name="제목 3" xfId="50" builtinId="18" customBuiltin="1"/>
    <cellStyle name="제목 4" xfId="51" builtinId="19" customBuiltin="1"/>
    <cellStyle name="좋음" xfId="52" builtinId="26" customBuiltin="1"/>
    <cellStyle name="출력" xfId="53" builtinId="21" customBuiltin="1"/>
    <cellStyle name="콤마 [0]_1" xfId="54" xr:uid="{00000000-0005-0000-0000-000035000000}"/>
    <cellStyle name="콤마_1" xfId="55" xr:uid="{00000000-0005-0000-0000-000036000000}"/>
    <cellStyle name="표준" xfId="0" builtinId="0"/>
    <cellStyle name="표준_카스코가액(2002.04)" xfId="56" xr:uid="{00000000-0005-0000-0000-000039000000}"/>
    <cellStyle name="표준_카스코가액(2002.04)_가액(2004조일제지)-발송" xfId="57" xr:uid="{00000000-0005-0000-0000-00003A000000}"/>
    <cellStyle name="표준_평화노원동" xfId="58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3333"/>
      <color rgb="FF4D4D4D"/>
      <color rgb="FF4FC6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56564</xdr:colOff>
      <xdr:row>62</xdr:row>
      <xdr:rowOff>13607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497628D2-3408-42C5-88F3-6007B3D70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83493" cy="12273643"/>
        </a:xfrm>
        <a:prstGeom prst="rect">
          <a:avLst/>
        </a:prstGeom>
      </xdr:spPr>
    </xdr:pic>
    <xdr:clientData/>
  </xdr:twoCellAnchor>
  <xdr:twoCellAnchor>
    <xdr:from>
      <xdr:col>0</xdr:col>
      <xdr:colOff>517064</xdr:colOff>
      <xdr:row>13</xdr:row>
      <xdr:rowOff>52249</xdr:rowOff>
    </xdr:from>
    <xdr:to>
      <xdr:col>8</xdr:col>
      <xdr:colOff>140077</xdr:colOff>
      <xdr:row>17</xdr:row>
      <xdr:rowOff>65854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7064" y="1998070"/>
          <a:ext cx="5065870" cy="7211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ko-KR" altLang="en-US" sz="32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습지센터</a:t>
          </a:r>
          <a:endParaRPr lang="ko-KR" altLang="en-US" sz="2300" b="1">
            <a:solidFill>
              <a:schemeClr val="bg1"/>
            </a:solidFill>
            <a:latin typeface="삼성긴고딕OTF Bold" panose="020B0600000101010101" pitchFamily="34" charset="-127"/>
            <a:ea typeface="삼성긴고딕OTF Bold" panose="020B0600000101010101" pitchFamily="34" charset="-127"/>
          </a:endParaRPr>
        </a:p>
      </xdr:txBody>
    </xdr:sp>
    <xdr:clientData/>
  </xdr:twoCellAnchor>
  <xdr:twoCellAnchor>
    <xdr:from>
      <xdr:col>0</xdr:col>
      <xdr:colOff>517064</xdr:colOff>
      <xdr:row>43</xdr:row>
      <xdr:rowOff>167292</xdr:rowOff>
    </xdr:from>
    <xdr:to>
      <xdr:col>4</xdr:col>
      <xdr:colOff>297166</xdr:colOff>
      <xdr:row>45</xdr:row>
      <xdr:rowOff>171585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17064" y="8903078"/>
          <a:ext cx="2501531" cy="426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2026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년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5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월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12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일</a:t>
          </a:r>
        </a:p>
      </xdr:txBody>
    </xdr:sp>
    <xdr:clientData/>
  </xdr:twoCellAnchor>
  <xdr:twoCellAnchor>
    <xdr:from>
      <xdr:col>0</xdr:col>
      <xdr:colOff>517064</xdr:colOff>
      <xdr:row>7</xdr:row>
      <xdr:rowOff>156479</xdr:rowOff>
    </xdr:from>
    <xdr:to>
      <xdr:col>10</xdr:col>
      <xdr:colOff>435429</xdr:colOff>
      <xdr:row>13</xdr:row>
      <xdr:rowOff>149680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17064" y="1040943"/>
          <a:ext cx="6721936" cy="1054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ko-KR" altLang="en-US" sz="54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예상보험가액안내서</a:t>
          </a:r>
        </a:p>
      </xdr:txBody>
    </xdr:sp>
    <xdr:clientData/>
  </xdr:twoCellAnchor>
  <xdr:twoCellAnchor editAs="oneCell">
    <xdr:from>
      <xdr:col>8</xdr:col>
      <xdr:colOff>122465</xdr:colOff>
      <xdr:row>56</xdr:row>
      <xdr:rowOff>13605</xdr:rowOff>
    </xdr:from>
    <xdr:to>
      <xdr:col>11</xdr:col>
      <xdr:colOff>300958</xdr:colOff>
      <xdr:row>58</xdr:row>
      <xdr:rowOff>136605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E74DBFEC-B51C-346C-40B6-EF1941C1C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5322" y="11416391"/>
          <a:ext cx="2682207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5119690</xdr:colOff>
      <xdr:row>0</xdr:row>
      <xdr:rowOff>122564</xdr:rowOff>
    </xdr:from>
    <xdr:to>
      <xdr:col>9</xdr:col>
      <xdr:colOff>7180452</xdr:colOff>
      <xdr:row>1</xdr:row>
      <xdr:rowOff>440811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3" b="593"/>
        <a:stretch/>
      </xdr:blipFill>
      <xdr:spPr bwMode="auto">
        <a:xfrm>
          <a:off x="9227346" y="122564"/>
          <a:ext cx="2060762" cy="603997"/>
        </a:xfrm>
        <a:prstGeom prst="rect">
          <a:avLst/>
        </a:prstGeom>
        <a:solidFill>
          <a:srgbClr val="4FC6D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11206</xdr:colOff>
      <xdr:row>0</xdr:row>
      <xdr:rowOff>56028</xdr:rowOff>
    </xdr:from>
    <xdr:to>
      <xdr:col>5</xdr:col>
      <xdr:colOff>250031</xdr:colOff>
      <xdr:row>1</xdr:row>
      <xdr:rowOff>535781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2175" y="56028"/>
          <a:ext cx="1572325" cy="765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44823</xdr:rowOff>
    </xdr:from>
    <xdr:to>
      <xdr:col>1</xdr:col>
      <xdr:colOff>1143000</xdr:colOff>
      <xdr:row>0</xdr:row>
      <xdr:rowOff>672353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0025" y="44823"/>
          <a:ext cx="11430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186930</xdr:colOff>
      <xdr:row>0</xdr:row>
      <xdr:rowOff>126347</xdr:rowOff>
    </xdr:from>
    <xdr:to>
      <xdr:col>7</xdr:col>
      <xdr:colOff>547257</xdr:colOff>
      <xdr:row>0</xdr:row>
      <xdr:rowOff>766482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2DA9D63-806C-9CDB-A058-72AD164D71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7723586" y="126347"/>
          <a:ext cx="2158171" cy="6401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154787</xdr:colOff>
      <xdr:row>0</xdr:row>
      <xdr:rowOff>150160</xdr:rowOff>
    </xdr:from>
    <xdr:to>
      <xdr:col>8</xdr:col>
      <xdr:colOff>1050137</xdr:colOff>
      <xdr:row>0</xdr:row>
      <xdr:rowOff>759760</xdr:rowOff>
    </xdr:to>
    <xdr:pic>
      <xdr:nvPicPr>
        <xdr:cNvPr id="18957" name="Picture 15">
          <a:extLst>
            <a:ext uri="{FF2B5EF4-FFF2-40B4-BE49-F238E27FC236}">
              <a16:creationId xmlns:a16="http://schemas.microsoft.com/office/drawing/2014/main" id="{00000000-0008-0000-0300-00000D4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15192381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1104900</xdr:colOff>
      <xdr:row>0</xdr:row>
      <xdr:rowOff>672354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00025" y="44824"/>
          <a:ext cx="11049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83347</xdr:colOff>
      <xdr:row>0</xdr:row>
      <xdr:rowOff>140355</xdr:rowOff>
    </xdr:from>
    <xdr:to>
      <xdr:col>6</xdr:col>
      <xdr:colOff>1001108</xdr:colOff>
      <xdr:row>0</xdr:row>
      <xdr:rowOff>749955</xdr:rowOff>
    </xdr:to>
    <xdr:pic>
      <xdr:nvPicPr>
        <xdr:cNvPr id="7687" name="Picture 15">
          <a:extLst>
            <a:ext uri="{FF2B5EF4-FFF2-40B4-BE49-F238E27FC236}">
              <a16:creationId xmlns:a16="http://schemas.microsoft.com/office/drawing/2014/main" id="{00000000-0008-0000-0600-00000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60660" y="140355"/>
          <a:ext cx="210838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1123950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44824"/>
          <a:ext cx="11239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95251</xdr:colOff>
      <xdr:row>0</xdr:row>
      <xdr:rowOff>141054</xdr:rowOff>
    </xdr:from>
    <xdr:to>
      <xdr:col>7</xdr:col>
      <xdr:colOff>1013012</xdr:colOff>
      <xdr:row>0</xdr:row>
      <xdr:rowOff>750654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72564" y="141054"/>
          <a:ext cx="210838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2</xdr:col>
      <xdr:colOff>85725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200025" y="44824"/>
          <a:ext cx="12763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6969F1E9-F778-4715-BCA5-DE94BD66A90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12719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5C171DB-2F8A-4742-B3CB-9FB0D1EF8D0C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0</xdr:row>
      <xdr:rowOff>44824</xdr:rowOff>
    </xdr:from>
    <xdr:to>
      <xdr:col>2</xdr:col>
      <xdr:colOff>85725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D8E33ED-2FC2-4489-9BA6-1B21CCE821DD}"/>
            </a:ext>
          </a:extLst>
        </xdr:cNvPr>
        <xdr:cNvSpPr txBox="1"/>
      </xdr:nvSpPr>
      <xdr:spPr>
        <a:xfrm>
          <a:off x="200025" y="44824"/>
          <a:ext cx="12763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FE7ABE20-DC0C-4919-A3C9-8C770EC5E67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12719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E1379A2-C777-4D17-B67A-C3BBEC45FEDC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L73"/>
  <sheetViews>
    <sheetView showGridLines="0" view="pageBreakPreview" zoomScale="70" zoomScaleNormal="70" zoomScaleSheetLayoutView="70" workbookViewId="0">
      <selection activeCell="M10" sqref="M10"/>
    </sheetView>
  </sheetViews>
  <sheetFormatPr defaultRowHeight="13.5"/>
  <cols>
    <col min="1" max="10" width="9" style="80"/>
    <col min="11" max="11" width="15" style="80" customWidth="1"/>
    <col min="12" max="266" width="9" style="80"/>
    <col min="267" max="267" width="15" style="80" customWidth="1"/>
    <col min="268" max="522" width="9" style="80"/>
    <col min="523" max="523" width="15" style="80" customWidth="1"/>
    <col min="524" max="778" width="9" style="80"/>
    <col min="779" max="779" width="15" style="80" customWidth="1"/>
    <col min="780" max="1034" width="9" style="80"/>
    <col min="1035" max="1035" width="15" style="80" customWidth="1"/>
    <col min="1036" max="1290" width="9" style="80"/>
    <col min="1291" max="1291" width="15" style="80" customWidth="1"/>
    <col min="1292" max="1546" width="9" style="80"/>
    <col min="1547" max="1547" width="15" style="80" customWidth="1"/>
    <col min="1548" max="1802" width="9" style="80"/>
    <col min="1803" max="1803" width="15" style="80" customWidth="1"/>
    <col min="1804" max="2058" width="9" style="80"/>
    <col min="2059" max="2059" width="15" style="80" customWidth="1"/>
    <col min="2060" max="2314" width="9" style="80"/>
    <col min="2315" max="2315" width="15" style="80" customWidth="1"/>
    <col min="2316" max="2570" width="9" style="80"/>
    <col min="2571" max="2571" width="15" style="80" customWidth="1"/>
    <col min="2572" max="2826" width="9" style="80"/>
    <col min="2827" max="2827" width="15" style="80" customWidth="1"/>
    <col min="2828" max="3082" width="9" style="80"/>
    <col min="3083" max="3083" width="15" style="80" customWidth="1"/>
    <col min="3084" max="3338" width="9" style="80"/>
    <col min="3339" max="3339" width="15" style="80" customWidth="1"/>
    <col min="3340" max="3594" width="9" style="80"/>
    <col min="3595" max="3595" width="15" style="80" customWidth="1"/>
    <col min="3596" max="3850" width="9" style="80"/>
    <col min="3851" max="3851" width="15" style="80" customWidth="1"/>
    <col min="3852" max="4106" width="9" style="80"/>
    <col min="4107" max="4107" width="15" style="80" customWidth="1"/>
    <col min="4108" max="4362" width="9" style="80"/>
    <col min="4363" max="4363" width="15" style="80" customWidth="1"/>
    <col min="4364" max="4618" width="9" style="80"/>
    <col min="4619" max="4619" width="15" style="80" customWidth="1"/>
    <col min="4620" max="4874" width="9" style="80"/>
    <col min="4875" max="4875" width="15" style="80" customWidth="1"/>
    <col min="4876" max="5130" width="9" style="80"/>
    <col min="5131" max="5131" width="15" style="80" customWidth="1"/>
    <col min="5132" max="5386" width="9" style="80"/>
    <col min="5387" max="5387" width="15" style="80" customWidth="1"/>
    <col min="5388" max="5642" width="9" style="80"/>
    <col min="5643" max="5643" width="15" style="80" customWidth="1"/>
    <col min="5644" max="5898" width="9" style="80"/>
    <col min="5899" max="5899" width="15" style="80" customWidth="1"/>
    <col min="5900" max="6154" width="9" style="80"/>
    <col min="6155" max="6155" width="15" style="80" customWidth="1"/>
    <col min="6156" max="6410" width="9" style="80"/>
    <col min="6411" max="6411" width="15" style="80" customWidth="1"/>
    <col min="6412" max="6666" width="9" style="80"/>
    <col min="6667" max="6667" width="15" style="80" customWidth="1"/>
    <col min="6668" max="6922" width="9" style="80"/>
    <col min="6923" max="6923" width="15" style="80" customWidth="1"/>
    <col min="6924" max="7178" width="9" style="80"/>
    <col min="7179" max="7179" width="15" style="80" customWidth="1"/>
    <col min="7180" max="7434" width="9" style="80"/>
    <col min="7435" max="7435" width="15" style="80" customWidth="1"/>
    <col min="7436" max="7690" width="9" style="80"/>
    <col min="7691" max="7691" width="15" style="80" customWidth="1"/>
    <col min="7692" max="7946" width="9" style="80"/>
    <col min="7947" max="7947" width="15" style="80" customWidth="1"/>
    <col min="7948" max="8202" width="9" style="80"/>
    <col min="8203" max="8203" width="15" style="80" customWidth="1"/>
    <col min="8204" max="8458" width="9" style="80"/>
    <col min="8459" max="8459" width="15" style="80" customWidth="1"/>
    <col min="8460" max="8714" width="9" style="80"/>
    <col min="8715" max="8715" width="15" style="80" customWidth="1"/>
    <col min="8716" max="8970" width="9" style="80"/>
    <col min="8971" max="8971" width="15" style="80" customWidth="1"/>
    <col min="8972" max="9226" width="9" style="80"/>
    <col min="9227" max="9227" width="15" style="80" customWidth="1"/>
    <col min="9228" max="9482" width="9" style="80"/>
    <col min="9483" max="9483" width="15" style="80" customWidth="1"/>
    <col min="9484" max="9738" width="9" style="80"/>
    <col min="9739" max="9739" width="15" style="80" customWidth="1"/>
    <col min="9740" max="9994" width="9" style="80"/>
    <col min="9995" max="9995" width="15" style="80" customWidth="1"/>
    <col min="9996" max="10250" width="9" style="80"/>
    <col min="10251" max="10251" width="15" style="80" customWidth="1"/>
    <col min="10252" max="10506" width="9" style="80"/>
    <col min="10507" max="10507" width="15" style="80" customWidth="1"/>
    <col min="10508" max="10762" width="9" style="80"/>
    <col min="10763" max="10763" width="15" style="80" customWidth="1"/>
    <col min="10764" max="11018" width="9" style="80"/>
    <col min="11019" max="11019" width="15" style="80" customWidth="1"/>
    <col min="11020" max="11274" width="9" style="80"/>
    <col min="11275" max="11275" width="15" style="80" customWidth="1"/>
    <col min="11276" max="11530" width="9" style="80"/>
    <col min="11531" max="11531" width="15" style="80" customWidth="1"/>
    <col min="11532" max="11786" width="9" style="80"/>
    <col min="11787" max="11787" width="15" style="80" customWidth="1"/>
    <col min="11788" max="12042" width="9" style="80"/>
    <col min="12043" max="12043" width="15" style="80" customWidth="1"/>
    <col min="12044" max="12298" width="9" style="80"/>
    <col min="12299" max="12299" width="15" style="80" customWidth="1"/>
    <col min="12300" max="12554" width="9" style="80"/>
    <col min="12555" max="12555" width="15" style="80" customWidth="1"/>
    <col min="12556" max="12810" width="9" style="80"/>
    <col min="12811" max="12811" width="15" style="80" customWidth="1"/>
    <col min="12812" max="13066" width="9" style="80"/>
    <col min="13067" max="13067" width="15" style="80" customWidth="1"/>
    <col min="13068" max="13322" width="9" style="80"/>
    <col min="13323" max="13323" width="15" style="80" customWidth="1"/>
    <col min="13324" max="13578" width="9" style="80"/>
    <col min="13579" max="13579" width="15" style="80" customWidth="1"/>
    <col min="13580" max="13834" width="9" style="80"/>
    <col min="13835" max="13835" width="15" style="80" customWidth="1"/>
    <col min="13836" max="14090" width="9" style="80"/>
    <col min="14091" max="14091" width="15" style="80" customWidth="1"/>
    <col min="14092" max="14346" width="9" style="80"/>
    <col min="14347" max="14347" width="15" style="80" customWidth="1"/>
    <col min="14348" max="14602" width="9" style="80"/>
    <col min="14603" max="14603" width="15" style="80" customWidth="1"/>
    <col min="14604" max="14858" width="9" style="80"/>
    <col min="14859" max="14859" width="15" style="80" customWidth="1"/>
    <col min="14860" max="15114" width="9" style="80"/>
    <col min="15115" max="15115" width="15" style="80" customWidth="1"/>
    <col min="15116" max="15370" width="9" style="80"/>
    <col min="15371" max="15371" width="15" style="80" customWidth="1"/>
    <col min="15372" max="15626" width="9" style="80"/>
    <col min="15627" max="15627" width="15" style="80" customWidth="1"/>
    <col min="15628" max="15882" width="9" style="80"/>
    <col min="15883" max="15883" width="15" style="80" customWidth="1"/>
    <col min="15884" max="16138" width="9" style="80"/>
    <col min="16139" max="16139" width="15" style="80" customWidth="1"/>
    <col min="16140" max="16384" width="9" style="80"/>
  </cols>
  <sheetData>
    <row r="1" spans="1:10" ht="5.25" customHeight="1"/>
    <row r="3" spans="1:10" ht="5.25" customHeight="1"/>
    <row r="4" spans="1:10" ht="3.75" customHeight="1">
      <c r="A4" s="81"/>
      <c r="B4" s="82"/>
      <c r="J4" s="83"/>
    </row>
    <row r="5" spans="1:10">
      <c r="A5" s="84"/>
    </row>
    <row r="6" spans="1:10" ht="14.25" customHeight="1"/>
    <row r="7" spans="1:10" ht="12.75" customHeight="1"/>
    <row r="8" spans="1:10">
      <c r="J8" s="83"/>
    </row>
    <row r="20" spans="1:12" ht="15.75" customHeight="1">
      <c r="A20" s="85"/>
      <c r="B20" s="86"/>
      <c r="C20" s="86"/>
      <c r="D20" s="86"/>
      <c r="E20" s="86"/>
      <c r="F20" s="86"/>
      <c r="G20" s="86"/>
      <c r="H20" s="86"/>
      <c r="I20" s="86"/>
      <c r="J20" s="86"/>
    </row>
    <row r="21" spans="1:12" ht="72.75" customHeight="1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</row>
    <row r="22" spans="1:12" ht="18.75" customHeight="1">
      <c r="A22" s="87"/>
      <c r="B22" s="87"/>
      <c r="D22" s="88"/>
      <c r="E22" s="89"/>
      <c r="G22" s="89"/>
      <c r="I22" s="89"/>
      <c r="J22" s="87"/>
    </row>
    <row r="23" spans="1:12" ht="23.25" customHeight="1">
      <c r="A23" s="90"/>
      <c r="B23" s="86"/>
      <c r="C23" s="86"/>
      <c r="D23" s="199"/>
      <c r="E23" s="199"/>
      <c r="F23" s="199"/>
      <c r="G23" s="199"/>
      <c r="H23" s="199"/>
      <c r="I23" s="199"/>
      <c r="J23" s="199"/>
      <c r="K23" s="199"/>
    </row>
    <row r="24" spans="1:12" ht="15.75" customHeight="1">
      <c r="A24" s="86"/>
      <c r="B24" s="86"/>
      <c r="C24" s="90"/>
      <c r="D24" s="86"/>
      <c r="E24" s="86"/>
      <c r="F24" s="86"/>
      <c r="G24" s="86"/>
      <c r="H24" s="86"/>
      <c r="I24" s="86"/>
      <c r="J24" s="86"/>
    </row>
    <row r="25" spans="1:12" ht="15.75" customHeight="1">
      <c r="A25" s="91"/>
      <c r="B25" s="86"/>
      <c r="C25" s="86"/>
      <c r="D25" s="86"/>
      <c r="E25" s="86"/>
      <c r="F25" s="86"/>
      <c r="G25" s="86"/>
      <c r="H25" s="86"/>
      <c r="I25" s="86"/>
      <c r="J25" s="86"/>
    </row>
    <row r="26" spans="1:12" ht="15.75" customHeight="1">
      <c r="A26" s="91"/>
      <c r="B26" s="86"/>
      <c r="C26" s="86"/>
      <c r="D26" s="86"/>
      <c r="E26" s="86"/>
      <c r="F26" s="86"/>
      <c r="G26" s="86"/>
      <c r="H26" s="86"/>
      <c r="I26" s="86"/>
      <c r="J26" s="86"/>
    </row>
    <row r="27" spans="1:12" ht="15.75" customHeight="1">
      <c r="A27" s="91"/>
      <c r="B27" s="86"/>
      <c r="C27" s="86"/>
      <c r="D27" s="86"/>
      <c r="E27" s="86"/>
      <c r="F27" s="86"/>
      <c r="G27" s="86"/>
      <c r="H27" s="86"/>
      <c r="I27" s="86"/>
      <c r="J27" s="86"/>
    </row>
    <row r="28" spans="1:12" ht="15.75" customHeight="1">
      <c r="A28" s="91"/>
      <c r="B28" s="86"/>
      <c r="C28" s="86"/>
      <c r="D28" s="86"/>
      <c r="E28" s="86"/>
      <c r="F28" s="86"/>
      <c r="G28" s="86"/>
      <c r="H28" s="86"/>
      <c r="I28" s="86"/>
      <c r="J28" s="86"/>
    </row>
    <row r="29" spans="1:12" ht="15.75" customHeight="1">
      <c r="A29" s="91"/>
      <c r="B29" s="86"/>
      <c r="C29" s="86"/>
      <c r="D29" s="86"/>
      <c r="E29" s="86"/>
      <c r="F29" s="86"/>
      <c r="G29" s="86"/>
      <c r="H29" s="86"/>
      <c r="I29" s="86"/>
      <c r="J29" s="86"/>
    </row>
    <row r="30" spans="1:12" ht="15.75" customHeight="1">
      <c r="A30" s="91"/>
      <c r="B30" s="86"/>
      <c r="C30" s="86"/>
      <c r="D30" s="86"/>
      <c r="E30" s="86"/>
      <c r="F30" s="86"/>
      <c r="G30" s="86"/>
      <c r="H30" s="86"/>
      <c r="I30" s="86"/>
      <c r="J30" s="86"/>
    </row>
    <row r="31" spans="1:12" ht="15.75" customHeight="1">
      <c r="A31" s="91"/>
      <c r="B31" s="86"/>
      <c r="C31" s="86"/>
      <c r="D31" s="86"/>
      <c r="E31" s="86"/>
      <c r="F31" s="86"/>
      <c r="G31" s="86"/>
      <c r="H31" s="86"/>
      <c r="I31" s="86"/>
      <c r="J31" s="86"/>
    </row>
    <row r="32" spans="1:12" ht="15.75" customHeight="1">
      <c r="A32" s="91"/>
      <c r="B32" s="86"/>
      <c r="C32" s="86"/>
      <c r="D32" s="86"/>
      <c r="E32" s="86"/>
      <c r="F32" s="86"/>
      <c r="G32" s="86"/>
      <c r="H32" s="86"/>
      <c r="I32" s="86"/>
      <c r="J32" s="86"/>
    </row>
    <row r="33" spans="1:12" ht="15.75" customHeight="1">
      <c r="A33" s="91"/>
      <c r="B33" s="86"/>
      <c r="C33" s="86"/>
      <c r="D33" s="86"/>
      <c r="E33" s="86"/>
      <c r="F33" s="86"/>
      <c r="G33" s="86"/>
      <c r="H33" s="86"/>
      <c r="I33" s="86"/>
      <c r="J33" s="86"/>
    </row>
    <row r="34" spans="1:12" ht="15.75" customHeight="1">
      <c r="A34" s="91"/>
      <c r="B34" s="86"/>
      <c r="C34" s="86"/>
      <c r="D34" s="86"/>
      <c r="E34" s="86"/>
      <c r="F34" s="86"/>
      <c r="G34" s="86"/>
      <c r="H34" s="86"/>
      <c r="I34" s="86"/>
      <c r="J34" s="86"/>
    </row>
    <row r="35" spans="1:12" ht="15.75" customHeight="1">
      <c r="A35" s="86"/>
    </row>
    <row r="36" spans="1:12" ht="15.75" customHeight="1">
      <c r="A36" s="86"/>
    </row>
    <row r="37" spans="1:12" ht="15.75" customHeight="1">
      <c r="A37" s="86"/>
    </row>
    <row r="38" spans="1:12" ht="15.75" customHeight="1">
      <c r="A38" s="86"/>
    </row>
    <row r="39" spans="1:12" ht="15.75" customHeight="1">
      <c r="A39" s="91"/>
      <c r="D39" s="86"/>
      <c r="E39" s="86"/>
      <c r="F39" s="86"/>
      <c r="I39" s="86"/>
      <c r="J39" s="86"/>
    </row>
    <row r="40" spans="1:12" ht="15.75" customHeight="1">
      <c r="A40" s="92"/>
      <c r="B40" s="86"/>
      <c r="C40" s="86"/>
      <c r="D40" s="86"/>
      <c r="E40" s="86"/>
      <c r="F40" s="86"/>
      <c r="G40" s="86"/>
      <c r="H40" s="86"/>
      <c r="I40" s="86"/>
      <c r="J40" s="86"/>
    </row>
    <row r="41" spans="1:12" ht="15.75" customHeight="1">
      <c r="A41" s="92"/>
      <c r="B41" s="86"/>
      <c r="C41" s="86"/>
      <c r="D41" s="86"/>
      <c r="E41" s="86"/>
      <c r="F41" s="86"/>
      <c r="G41" s="86"/>
      <c r="H41" s="86"/>
      <c r="I41" s="86"/>
      <c r="J41" s="86"/>
    </row>
    <row r="42" spans="1:12" ht="15.75" customHeight="1">
      <c r="A42" s="93"/>
      <c r="B42" s="93"/>
      <c r="C42" s="93"/>
      <c r="D42" s="93"/>
      <c r="E42" s="93"/>
      <c r="F42" s="93"/>
      <c r="G42" s="93"/>
      <c r="H42" s="93"/>
      <c r="I42" s="93"/>
      <c r="J42" s="93"/>
    </row>
    <row r="45" spans="1:12" ht="18.75" customHeight="1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</row>
    <row r="46" spans="1:12" ht="16.5" customHeight="1">
      <c r="A46" s="201"/>
      <c r="B46" s="201"/>
      <c r="C46" s="201"/>
      <c r="D46" s="201"/>
      <c r="E46" s="201"/>
      <c r="F46" s="201"/>
      <c r="G46" s="201"/>
      <c r="H46" s="201"/>
      <c r="I46" s="201"/>
      <c r="J46" s="201"/>
    </row>
    <row r="48" spans="1:12" ht="20.25" customHeight="1"/>
    <row r="49" spans="1:12" ht="15.75" customHeight="1"/>
    <row r="51" spans="1:12" ht="24.75" customHeight="1">
      <c r="A51" s="202"/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</row>
    <row r="52" spans="1:12" ht="3.75" customHeight="1"/>
    <row r="53" spans="1:12" ht="23.25" customHeight="1">
      <c r="A53" s="203"/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</row>
    <row r="54" spans="1:12" ht="15.75" customHeight="1"/>
    <row r="58" spans="1:12" ht="16.5" customHeight="1"/>
    <row r="60" spans="1:12">
      <c r="K60" s="94"/>
      <c r="L60" s="94"/>
    </row>
    <row r="61" spans="1:12" ht="5.25" customHeight="1">
      <c r="K61" s="94"/>
      <c r="L61" s="94"/>
    </row>
    <row r="62" spans="1:12" ht="3.75" customHeight="1">
      <c r="A62" s="81"/>
      <c r="B62" s="82"/>
      <c r="J62" s="83"/>
      <c r="K62" s="94"/>
      <c r="L62" s="94"/>
    </row>
    <row r="63" spans="1:12" ht="15" customHeight="1">
      <c r="G63" s="95"/>
      <c r="H63" s="95"/>
      <c r="I63" s="95"/>
      <c r="J63" s="95"/>
    </row>
    <row r="64" spans="1:12" ht="14.25" customHeight="1">
      <c r="G64" s="197"/>
      <c r="H64" s="197"/>
      <c r="I64" s="197"/>
      <c r="J64" s="197"/>
    </row>
    <row r="70" spans="1:10" ht="15.75" customHeight="1">
      <c r="A70" s="86"/>
      <c r="B70" s="86"/>
      <c r="C70" s="86"/>
      <c r="D70" s="90"/>
      <c r="E70" s="86"/>
      <c r="F70" s="86"/>
      <c r="G70" s="86"/>
      <c r="H70" s="86"/>
      <c r="I70" s="86"/>
      <c r="J70" s="86"/>
    </row>
    <row r="71" spans="1:10" ht="15.75" customHeight="1">
      <c r="A71"/>
      <c r="B71" s="86"/>
      <c r="C71" s="90"/>
      <c r="D71" s="93"/>
      <c r="E71" s="86"/>
      <c r="F71" s="86"/>
      <c r="G71" s="86"/>
      <c r="H71" s="86"/>
      <c r="J71" s="86"/>
    </row>
    <row r="72" spans="1:10" ht="15.75" customHeight="1">
      <c r="A72" s="86"/>
      <c r="B72" s="86"/>
      <c r="C72" s="86"/>
      <c r="D72" s="93"/>
      <c r="E72" s="86"/>
      <c r="F72" s="86"/>
      <c r="G72" s="86"/>
      <c r="H72" s="86"/>
      <c r="J72" s="86"/>
    </row>
    <row r="73" spans="1:10" ht="15.75" customHeight="1">
      <c r="A73" s="86"/>
      <c r="B73" s="86"/>
      <c r="C73" s="86"/>
      <c r="D73" s="86"/>
      <c r="E73" s="86"/>
      <c r="F73" s="86"/>
      <c r="G73" s="86"/>
      <c r="H73" s="93"/>
      <c r="I73" s="86"/>
      <c r="J73" s="86"/>
    </row>
  </sheetData>
  <mergeCells count="7">
    <mergeCell ref="G64:J64"/>
    <mergeCell ref="A21:L21"/>
    <mergeCell ref="D23:K23"/>
    <mergeCell ref="A45:L45"/>
    <mergeCell ref="A46:J46"/>
    <mergeCell ref="A51:L51"/>
    <mergeCell ref="A53:L53"/>
  </mergeCells>
  <phoneticPr fontId="11" type="noConversion"/>
  <pageMargins left="0.18" right="0.17" top="0" bottom="0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IO45"/>
  <sheetViews>
    <sheetView showGridLines="0" tabSelected="1" zoomScale="80" zoomScaleNormal="80" zoomScaleSheetLayoutView="85" workbookViewId="0">
      <selection activeCell="K4" sqref="K4"/>
    </sheetView>
  </sheetViews>
  <sheetFormatPr defaultRowHeight="16.5"/>
  <cols>
    <col min="1" max="1" width="1.75" style="99" customWidth="1"/>
    <col min="2" max="2" width="4.625" style="99" customWidth="1"/>
    <col min="3" max="3" width="5" style="99" customWidth="1"/>
    <col min="4" max="4" width="0.875" style="99" customWidth="1"/>
    <col min="5" max="5" width="6.875" style="99" customWidth="1"/>
    <col min="6" max="6" width="7.625" style="99" customWidth="1"/>
    <col min="7" max="7" width="0.875" style="99" customWidth="1"/>
    <col min="8" max="8" width="5.75" style="100" customWidth="1"/>
    <col min="9" max="9" width="20.25" style="100" customWidth="1"/>
    <col min="10" max="10" width="96.5" style="100" customWidth="1"/>
    <col min="11" max="57" width="9" style="101"/>
    <col min="58" max="249" width="9" style="99"/>
    <col min="250" max="250" width="1.75" style="99" customWidth="1"/>
    <col min="251" max="251" width="4.625" style="99" customWidth="1"/>
    <col min="252" max="252" width="5" style="99" customWidth="1"/>
    <col min="253" max="253" width="0.875" style="99" customWidth="1"/>
    <col min="254" max="254" width="4.625" style="99" customWidth="1"/>
    <col min="255" max="255" width="5.125" style="99" customWidth="1"/>
    <col min="256" max="256" width="1.625" style="99" customWidth="1"/>
    <col min="257" max="257" width="5.75" style="99" customWidth="1"/>
    <col min="258" max="258" width="18" style="99" customWidth="1"/>
    <col min="259" max="259" width="89.875" style="99" customWidth="1"/>
    <col min="260" max="505" width="9" style="99"/>
    <col min="506" max="506" width="1.75" style="99" customWidth="1"/>
    <col min="507" max="507" width="4.625" style="99" customWidth="1"/>
    <col min="508" max="508" width="5" style="99" customWidth="1"/>
    <col min="509" max="509" width="0.875" style="99" customWidth="1"/>
    <col min="510" max="510" width="4.625" style="99" customWidth="1"/>
    <col min="511" max="511" width="5.125" style="99" customWidth="1"/>
    <col min="512" max="512" width="1.625" style="99" customWidth="1"/>
    <col min="513" max="513" width="5.75" style="99" customWidth="1"/>
    <col min="514" max="514" width="18" style="99" customWidth="1"/>
    <col min="515" max="515" width="89.875" style="99" customWidth="1"/>
    <col min="516" max="761" width="9" style="99"/>
    <col min="762" max="762" width="1.75" style="99" customWidth="1"/>
    <col min="763" max="763" width="4.625" style="99" customWidth="1"/>
    <col min="764" max="764" width="5" style="99" customWidth="1"/>
    <col min="765" max="765" width="0.875" style="99" customWidth="1"/>
    <col min="766" max="766" width="4.625" style="99" customWidth="1"/>
    <col min="767" max="767" width="5.125" style="99" customWidth="1"/>
    <col min="768" max="768" width="1.625" style="99" customWidth="1"/>
    <col min="769" max="769" width="5.75" style="99" customWidth="1"/>
    <col min="770" max="770" width="18" style="99" customWidth="1"/>
    <col min="771" max="771" width="89.875" style="99" customWidth="1"/>
    <col min="772" max="1017" width="9" style="99"/>
    <col min="1018" max="1018" width="1.75" style="99" customWidth="1"/>
    <col min="1019" max="1019" width="4.625" style="99" customWidth="1"/>
    <col min="1020" max="1020" width="5" style="99" customWidth="1"/>
    <col min="1021" max="1021" width="0.875" style="99" customWidth="1"/>
    <col min="1022" max="1022" width="4.625" style="99" customWidth="1"/>
    <col min="1023" max="1023" width="5.125" style="99" customWidth="1"/>
    <col min="1024" max="1024" width="1.625" style="99" customWidth="1"/>
    <col min="1025" max="1025" width="5.75" style="99" customWidth="1"/>
    <col min="1026" max="1026" width="18" style="99" customWidth="1"/>
    <col min="1027" max="1027" width="89.875" style="99" customWidth="1"/>
    <col min="1028" max="1273" width="9" style="99"/>
    <col min="1274" max="1274" width="1.75" style="99" customWidth="1"/>
    <col min="1275" max="1275" width="4.625" style="99" customWidth="1"/>
    <col min="1276" max="1276" width="5" style="99" customWidth="1"/>
    <col min="1277" max="1277" width="0.875" style="99" customWidth="1"/>
    <col min="1278" max="1278" width="4.625" style="99" customWidth="1"/>
    <col min="1279" max="1279" width="5.125" style="99" customWidth="1"/>
    <col min="1280" max="1280" width="1.625" style="99" customWidth="1"/>
    <col min="1281" max="1281" width="5.75" style="99" customWidth="1"/>
    <col min="1282" max="1282" width="18" style="99" customWidth="1"/>
    <col min="1283" max="1283" width="89.875" style="99" customWidth="1"/>
    <col min="1284" max="1529" width="9" style="99"/>
    <col min="1530" max="1530" width="1.75" style="99" customWidth="1"/>
    <col min="1531" max="1531" width="4.625" style="99" customWidth="1"/>
    <col min="1532" max="1532" width="5" style="99" customWidth="1"/>
    <col min="1533" max="1533" width="0.875" style="99" customWidth="1"/>
    <col min="1534" max="1534" width="4.625" style="99" customWidth="1"/>
    <col min="1535" max="1535" width="5.125" style="99" customWidth="1"/>
    <col min="1536" max="1536" width="1.625" style="99" customWidth="1"/>
    <col min="1537" max="1537" width="5.75" style="99" customWidth="1"/>
    <col min="1538" max="1538" width="18" style="99" customWidth="1"/>
    <col min="1539" max="1539" width="89.875" style="99" customWidth="1"/>
    <col min="1540" max="1785" width="9" style="99"/>
    <col min="1786" max="1786" width="1.75" style="99" customWidth="1"/>
    <col min="1787" max="1787" width="4.625" style="99" customWidth="1"/>
    <col min="1788" max="1788" width="5" style="99" customWidth="1"/>
    <col min="1789" max="1789" width="0.875" style="99" customWidth="1"/>
    <col min="1790" max="1790" width="4.625" style="99" customWidth="1"/>
    <col min="1791" max="1791" width="5.125" style="99" customWidth="1"/>
    <col min="1792" max="1792" width="1.625" style="99" customWidth="1"/>
    <col min="1793" max="1793" width="5.75" style="99" customWidth="1"/>
    <col min="1794" max="1794" width="18" style="99" customWidth="1"/>
    <col min="1795" max="1795" width="89.875" style="99" customWidth="1"/>
    <col min="1796" max="2041" width="9" style="99"/>
    <col min="2042" max="2042" width="1.75" style="99" customWidth="1"/>
    <col min="2043" max="2043" width="4.625" style="99" customWidth="1"/>
    <col min="2044" max="2044" width="5" style="99" customWidth="1"/>
    <col min="2045" max="2045" width="0.875" style="99" customWidth="1"/>
    <col min="2046" max="2046" width="4.625" style="99" customWidth="1"/>
    <col min="2047" max="2047" width="5.125" style="99" customWidth="1"/>
    <col min="2048" max="2048" width="1.625" style="99" customWidth="1"/>
    <col min="2049" max="2049" width="5.75" style="99" customWidth="1"/>
    <col min="2050" max="2050" width="18" style="99" customWidth="1"/>
    <col min="2051" max="2051" width="89.875" style="99" customWidth="1"/>
    <col min="2052" max="2297" width="9" style="99"/>
    <col min="2298" max="2298" width="1.75" style="99" customWidth="1"/>
    <col min="2299" max="2299" width="4.625" style="99" customWidth="1"/>
    <col min="2300" max="2300" width="5" style="99" customWidth="1"/>
    <col min="2301" max="2301" width="0.875" style="99" customWidth="1"/>
    <col min="2302" max="2302" width="4.625" style="99" customWidth="1"/>
    <col min="2303" max="2303" width="5.125" style="99" customWidth="1"/>
    <col min="2304" max="2304" width="1.625" style="99" customWidth="1"/>
    <col min="2305" max="2305" width="5.75" style="99" customWidth="1"/>
    <col min="2306" max="2306" width="18" style="99" customWidth="1"/>
    <col min="2307" max="2307" width="89.875" style="99" customWidth="1"/>
    <col min="2308" max="2553" width="9" style="99"/>
    <col min="2554" max="2554" width="1.75" style="99" customWidth="1"/>
    <col min="2555" max="2555" width="4.625" style="99" customWidth="1"/>
    <col min="2556" max="2556" width="5" style="99" customWidth="1"/>
    <col min="2557" max="2557" width="0.875" style="99" customWidth="1"/>
    <col min="2558" max="2558" width="4.625" style="99" customWidth="1"/>
    <col min="2559" max="2559" width="5.125" style="99" customWidth="1"/>
    <col min="2560" max="2560" width="1.625" style="99" customWidth="1"/>
    <col min="2561" max="2561" width="5.75" style="99" customWidth="1"/>
    <col min="2562" max="2562" width="18" style="99" customWidth="1"/>
    <col min="2563" max="2563" width="89.875" style="99" customWidth="1"/>
    <col min="2564" max="2809" width="9" style="99"/>
    <col min="2810" max="2810" width="1.75" style="99" customWidth="1"/>
    <col min="2811" max="2811" width="4.625" style="99" customWidth="1"/>
    <col min="2812" max="2812" width="5" style="99" customWidth="1"/>
    <col min="2813" max="2813" width="0.875" style="99" customWidth="1"/>
    <col min="2814" max="2814" width="4.625" style="99" customWidth="1"/>
    <col min="2815" max="2815" width="5.125" style="99" customWidth="1"/>
    <col min="2816" max="2816" width="1.625" style="99" customWidth="1"/>
    <col min="2817" max="2817" width="5.75" style="99" customWidth="1"/>
    <col min="2818" max="2818" width="18" style="99" customWidth="1"/>
    <col min="2819" max="2819" width="89.875" style="99" customWidth="1"/>
    <col min="2820" max="3065" width="9" style="99"/>
    <col min="3066" max="3066" width="1.75" style="99" customWidth="1"/>
    <col min="3067" max="3067" width="4.625" style="99" customWidth="1"/>
    <col min="3068" max="3068" width="5" style="99" customWidth="1"/>
    <col min="3069" max="3069" width="0.875" style="99" customWidth="1"/>
    <col min="3070" max="3070" width="4.625" style="99" customWidth="1"/>
    <col min="3071" max="3071" width="5.125" style="99" customWidth="1"/>
    <col min="3072" max="3072" width="1.625" style="99" customWidth="1"/>
    <col min="3073" max="3073" width="5.75" style="99" customWidth="1"/>
    <col min="3074" max="3074" width="18" style="99" customWidth="1"/>
    <col min="3075" max="3075" width="89.875" style="99" customWidth="1"/>
    <col min="3076" max="3321" width="9" style="99"/>
    <col min="3322" max="3322" width="1.75" style="99" customWidth="1"/>
    <col min="3323" max="3323" width="4.625" style="99" customWidth="1"/>
    <col min="3324" max="3324" width="5" style="99" customWidth="1"/>
    <col min="3325" max="3325" width="0.875" style="99" customWidth="1"/>
    <col min="3326" max="3326" width="4.625" style="99" customWidth="1"/>
    <col min="3327" max="3327" width="5.125" style="99" customWidth="1"/>
    <col min="3328" max="3328" width="1.625" style="99" customWidth="1"/>
    <col min="3329" max="3329" width="5.75" style="99" customWidth="1"/>
    <col min="3330" max="3330" width="18" style="99" customWidth="1"/>
    <col min="3331" max="3331" width="89.875" style="99" customWidth="1"/>
    <col min="3332" max="3577" width="9" style="99"/>
    <col min="3578" max="3578" width="1.75" style="99" customWidth="1"/>
    <col min="3579" max="3579" width="4.625" style="99" customWidth="1"/>
    <col min="3580" max="3580" width="5" style="99" customWidth="1"/>
    <col min="3581" max="3581" width="0.875" style="99" customWidth="1"/>
    <col min="3582" max="3582" width="4.625" style="99" customWidth="1"/>
    <col min="3583" max="3583" width="5.125" style="99" customWidth="1"/>
    <col min="3584" max="3584" width="1.625" style="99" customWidth="1"/>
    <col min="3585" max="3585" width="5.75" style="99" customWidth="1"/>
    <col min="3586" max="3586" width="18" style="99" customWidth="1"/>
    <col min="3587" max="3587" width="89.875" style="99" customWidth="1"/>
    <col min="3588" max="3833" width="9" style="99"/>
    <col min="3834" max="3834" width="1.75" style="99" customWidth="1"/>
    <col min="3835" max="3835" width="4.625" style="99" customWidth="1"/>
    <col min="3836" max="3836" width="5" style="99" customWidth="1"/>
    <col min="3837" max="3837" width="0.875" style="99" customWidth="1"/>
    <col min="3838" max="3838" width="4.625" style="99" customWidth="1"/>
    <col min="3839" max="3839" width="5.125" style="99" customWidth="1"/>
    <col min="3840" max="3840" width="1.625" style="99" customWidth="1"/>
    <col min="3841" max="3841" width="5.75" style="99" customWidth="1"/>
    <col min="3842" max="3842" width="18" style="99" customWidth="1"/>
    <col min="3843" max="3843" width="89.875" style="99" customWidth="1"/>
    <col min="3844" max="4089" width="9" style="99"/>
    <col min="4090" max="4090" width="1.75" style="99" customWidth="1"/>
    <col min="4091" max="4091" width="4.625" style="99" customWidth="1"/>
    <col min="4092" max="4092" width="5" style="99" customWidth="1"/>
    <col min="4093" max="4093" width="0.875" style="99" customWidth="1"/>
    <col min="4094" max="4094" width="4.625" style="99" customWidth="1"/>
    <col min="4095" max="4095" width="5.125" style="99" customWidth="1"/>
    <col min="4096" max="4096" width="1.625" style="99" customWidth="1"/>
    <col min="4097" max="4097" width="5.75" style="99" customWidth="1"/>
    <col min="4098" max="4098" width="18" style="99" customWidth="1"/>
    <col min="4099" max="4099" width="89.875" style="99" customWidth="1"/>
    <col min="4100" max="4345" width="9" style="99"/>
    <col min="4346" max="4346" width="1.75" style="99" customWidth="1"/>
    <col min="4347" max="4347" width="4.625" style="99" customWidth="1"/>
    <col min="4348" max="4348" width="5" style="99" customWidth="1"/>
    <col min="4349" max="4349" width="0.875" style="99" customWidth="1"/>
    <col min="4350" max="4350" width="4.625" style="99" customWidth="1"/>
    <col min="4351" max="4351" width="5.125" style="99" customWidth="1"/>
    <col min="4352" max="4352" width="1.625" style="99" customWidth="1"/>
    <col min="4353" max="4353" width="5.75" style="99" customWidth="1"/>
    <col min="4354" max="4354" width="18" style="99" customWidth="1"/>
    <col min="4355" max="4355" width="89.875" style="99" customWidth="1"/>
    <col min="4356" max="4601" width="9" style="99"/>
    <col min="4602" max="4602" width="1.75" style="99" customWidth="1"/>
    <col min="4603" max="4603" width="4.625" style="99" customWidth="1"/>
    <col min="4604" max="4604" width="5" style="99" customWidth="1"/>
    <col min="4605" max="4605" width="0.875" style="99" customWidth="1"/>
    <col min="4606" max="4606" width="4.625" style="99" customWidth="1"/>
    <col min="4607" max="4607" width="5.125" style="99" customWidth="1"/>
    <col min="4608" max="4608" width="1.625" style="99" customWidth="1"/>
    <col min="4609" max="4609" width="5.75" style="99" customWidth="1"/>
    <col min="4610" max="4610" width="18" style="99" customWidth="1"/>
    <col min="4611" max="4611" width="89.875" style="99" customWidth="1"/>
    <col min="4612" max="4857" width="9" style="99"/>
    <col min="4858" max="4858" width="1.75" style="99" customWidth="1"/>
    <col min="4859" max="4859" width="4.625" style="99" customWidth="1"/>
    <col min="4860" max="4860" width="5" style="99" customWidth="1"/>
    <col min="4861" max="4861" width="0.875" style="99" customWidth="1"/>
    <col min="4862" max="4862" width="4.625" style="99" customWidth="1"/>
    <col min="4863" max="4863" width="5.125" style="99" customWidth="1"/>
    <col min="4864" max="4864" width="1.625" style="99" customWidth="1"/>
    <col min="4865" max="4865" width="5.75" style="99" customWidth="1"/>
    <col min="4866" max="4866" width="18" style="99" customWidth="1"/>
    <col min="4867" max="4867" width="89.875" style="99" customWidth="1"/>
    <col min="4868" max="5113" width="9" style="99"/>
    <col min="5114" max="5114" width="1.75" style="99" customWidth="1"/>
    <col min="5115" max="5115" width="4.625" style="99" customWidth="1"/>
    <col min="5116" max="5116" width="5" style="99" customWidth="1"/>
    <col min="5117" max="5117" width="0.875" style="99" customWidth="1"/>
    <col min="5118" max="5118" width="4.625" style="99" customWidth="1"/>
    <col min="5119" max="5119" width="5.125" style="99" customWidth="1"/>
    <col min="5120" max="5120" width="1.625" style="99" customWidth="1"/>
    <col min="5121" max="5121" width="5.75" style="99" customWidth="1"/>
    <col min="5122" max="5122" width="18" style="99" customWidth="1"/>
    <col min="5123" max="5123" width="89.875" style="99" customWidth="1"/>
    <col min="5124" max="5369" width="9" style="99"/>
    <col min="5370" max="5370" width="1.75" style="99" customWidth="1"/>
    <col min="5371" max="5371" width="4.625" style="99" customWidth="1"/>
    <col min="5372" max="5372" width="5" style="99" customWidth="1"/>
    <col min="5373" max="5373" width="0.875" style="99" customWidth="1"/>
    <col min="5374" max="5374" width="4.625" style="99" customWidth="1"/>
    <col min="5375" max="5375" width="5.125" style="99" customWidth="1"/>
    <col min="5376" max="5376" width="1.625" style="99" customWidth="1"/>
    <col min="5377" max="5377" width="5.75" style="99" customWidth="1"/>
    <col min="5378" max="5378" width="18" style="99" customWidth="1"/>
    <col min="5379" max="5379" width="89.875" style="99" customWidth="1"/>
    <col min="5380" max="5625" width="9" style="99"/>
    <col min="5626" max="5626" width="1.75" style="99" customWidth="1"/>
    <col min="5627" max="5627" width="4.625" style="99" customWidth="1"/>
    <col min="5628" max="5628" width="5" style="99" customWidth="1"/>
    <col min="5629" max="5629" width="0.875" style="99" customWidth="1"/>
    <col min="5630" max="5630" width="4.625" style="99" customWidth="1"/>
    <col min="5631" max="5631" width="5.125" style="99" customWidth="1"/>
    <col min="5632" max="5632" width="1.625" style="99" customWidth="1"/>
    <col min="5633" max="5633" width="5.75" style="99" customWidth="1"/>
    <col min="5634" max="5634" width="18" style="99" customWidth="1"/>
    <col min="5635" max="5635" width="89.875" style="99" customWidth="1"/>
    <col min="5636" max="5881" width="9" style="99"/>
    <col min="5882" max="5882" width="1.75" style="99" customWidth="1"/>
    <col min="5883" max="5883" width="4.625" style="99" customWidth="1"/>
    <col min="5884" max="5884" width="5" style="99" customWidth="1"/>
    <col min="5885" max="5885" width="0.875" style="99" customWidth="1"/>
    <col min="5886" max="5886" width="4.625" style="99" customWidth="1"/>
    <col min="5887" max="5887" width="5.125" style="99" customWidth="1"/>
    <col min="5888" max="5888" width="1.625" style="99" customWidth="1"/>
    <col min="5889" max="5889" width="5.75" style="99" customWidth="1"/>
    <col min="5890" max="5890" width="18" style="99" customWidth="1"/>
    <col min="5891" max="5891" width="89.875" style="99" customWidth="1"/>
    <col min="5892" max="6137" width="9" style="99"/>
    <col min="6138" max="6138" width="1.75" style="99" customWidth="1"/>
    <col min="6139" max="6139" width="4.625" style="99" customWidth="1"/>
    <col min="6140" max="6140" width="5" style="99" customWidth="1"/>
    <col min="6141" max="6141" width="0.875" style="99" customWidth="1"/>
    <col min="6142" max="6142" width="4.625" style="99" customWidth="1"/>
    <col min="6143" max="6143" width="5.125" style="99" customWidth="1"/>
    <col min="6144" max="6144" width="1.625" style="99" customWidth="1"/>
    <col min="6145" max="6145" width="5.75" style="99" customWidth="1"/>
    <col min="6146" max="6146" width="18" style="99" customWidth="1"/>
    <col min="6147" max="6147" width="89.875" style="99" customWidth="1"/>
    <col min="6148" max="6393" width="9" style="99"/>
    <col min="6394" max="6394" width="1.75" style="99" customWidth="1"/>
    <col min="6395" max="6395" width="4.625" style="99" customWidth="1"/>
    <col min="6396" max="6396" width="5" style="99" customWidth="1"/>
    <col min="6397" max="6397" width="0.875" style="99" customWidth="1"/>
    <col min="6398" max="6398" width="4.625" style="99" customWidth="1"/>
    <col min="6399" max="6399" width="5.125" style="99" customWidth="1"/>
    <col min="6400" max="6400" width="1.625" style="99" customWidth="1"/>
    <col min="6401" max="6401" width="5.75" style="99" customWidth="1"/>
    <col min="6402" max="6402" width="18" style="99" customWidth="1"/>
    <col min="6403" max="6403" width="89.875" style="99" customWidth="1"/>
    <col min="6404" max="6649" width="9" style="99"/>
    <col min="6650" max="6650" width="1.75" style="99" customWidth="1"/>
    <col min="6651" max="6651" width="4.625" style="99" customWidth="1"/>
    <col min="6652" max="6652" width="5" style="99" customWidth="1"/>
    <col min="6653" max="6653" width="0.875" style="99" customWidth="1"/>
    <col min="6654" max="6654" width="4.625" style="99" customWidth="1"/>
    <col min="6655" max="6655" width="5.125" style="99" customWidth="1"/>
    <col min="6656" max="6656" width="1.625" style="99" customWidth="1"/>
    <col min="6657" max="6657" width="5.75" style="99" customWidth="1"/>
    <col min="6658" max="6658" width="18" style="99" customWidth="1"/>
    <col min="6659" max="6659" width="89.875" style="99" customWidth="1"/>
    <col min="6660" max="6905" width="9" style="99"/>
    <col min="6906" max="6906" width="1.75" style="99" customWidth="1"/>
    <col min="6907" max="6907" width="4.625" style="99" customWidth="1"/>
    <col min="6908" max="6908" width="5" style="99" customWidth="1"/>
    <col min="6909" max="6909" width="0.875" style="99" customWidth="1"/>
    <col min="6910" max="6910" width="4.625" style="99" customWidth="1"/>
    <col min="6911" max="6911" width="5.125" style="99" customWidth="1"/>
    <col min="6912" max="6912" width="1.625" style="99" customWidth="1"/>
    <col min="6913" max="6913" width="5.75" style="99" customWidth="1"/>
    <col min="6914" max="6914" width="18" style="99" customWidth="1"/>
    <col min="6915" max="6915" width="89.875" style="99" customWidth="1"/>
    <col min="6916" max="7161" width="9" style="99"/>
    <col min="7162" max="7162" width="1.75" style="99" customWidth="1"/>
    <col min="7163" max="7163" width="4.625" style="99" customWidth="1"/>
    <col min="7164" max="7164" width="5" style="99" customWidth="1"/>
    <col min="7165" max="7165" width="0.875" style="99" customWidth="1"/>
    <col min="7166" max="7166" width="4.625" style="99" customWidth="1"/>
    <col min="7167" max="7167" width="5.125" style="99" customWidth="1"/>
    <col min="7168" max="7168" width="1.625" style="99" customWidth="1"/>
    <col min="7169" max="7169" width="5.75" style="99" customWidth="1"/>
    <col min="7170" max="7170" width="18" style="99" customWidth="1"/>
    <col min="7171" max="7171" width="89.875" style="99" customWidth="1"/>
    <col min="7172" max="7417" width="9" style="99"/>
    <col min="7418" max="7418" width="1.75" style="99" customWidth="1"/>
    <col min="7419" max="7419" width="4.625" style="99" customWidth="1"/>
    <col min="7420" max="7420" width="5" style="99" customWidth="1"/>
    <col min="7421" max="7421" width="0.875" style="99" customWidth="1"/>
    <col min="7422" max="7422" width="4.625" style="99" customWidth="1"/>
    <col min="7423" max="7423" width="5.125" style="99" customWidth="1"/>
    <col min="7424" max="7424" width="1.625" style="99" customWidth="1"/>
    <col min="7425" max="7425" width="5.75" style="99" customWidth="1"/>
    <col min="7426" max="7426" width="18" style="99" customWidth="1"/>
    <col min="7427" max="7427" width="89.875" style="99" customWidth="1"/>
    <col min="7428" max="7673" width="9" style="99"/>
    <col min="7674" max="7674" width="1.75" style="99" customWidth="1"/>
    <col min="7675" max="7675" width="4.625" style="99" customWidth="1"/>
    <col min="7676" max="7676" width="5" style="99" customWidth="1"/>
    <col min="7677" max="7677" width="0.875" style="99" customWidth="1"/>
    <col min="7678" max="7678" width="4.625" style="99" customWidth="1"/>
    <col min="7679" max="7679" width="5.125" style="99" customWidth="1"/>
    <col min="7680" max="7680" width="1.625" style="99" customWidth="1"/>
    <col min="7681" max="7681" width="5.75" style="99" customWidth="1"/>
    <col min="7682" max="7682" width="18" style="99" customWidth="1"/>
    <col min="7683" max="7683" width="89.875" style="99" customWidth="1"/>
    <col min="7684" max="7929" width="9" style="99"/>
    <col min="7930" max="7930" width="1.75" style="99" customWidth="1"/>
    <col min="7931" max="7931" width="4.625" style="99" customWidth="1"/>
    <col min="7932" max="7932" width="5" style="99" customWidth="1"/>
    <col min="7933" max="7933" width="0.875" style="99" customWidth="1"/>
    <col min="7934" max="7934" width="4.625" style="99" customWidth="1"/>
    <col min="7935" max="7935" width="5.125" style="99" customWidth="1"/>
    <col min="7936" max="7936" width="1.625" style="99" customWidth="1"/>
    <col min="7937" max="7937" width="5.75" style="99" customWidth="1"/>
    <col min="7938" max="7938" width="18" style="99" customWidth="1"/>
    <col min="7939" max="7939" width="89.875" style="99" customWidth="1"/>
    <col min="7940" max="8185" width="9" style="99"/>
    <col min="8186" max="8186" width="1.75" style="99" customWidth="1"/>
    <col min="8187" max="8187" width="4.625" style="99" customWidth="1"/>
    <col min="8188" max="8188" width="5" style="99" customWidth="1"/>
    <col min="8189" max="8189" width="0.875" style="99" customWidth="1"/>
    <col min="8190" max="8190" width="4.625" style="99" customWidth="1"/>
    <col min="8191" max="8191" width="5.125" style="99" customWidth="1"/>
    <col min="8192" max="8192" width="1.625" style="99" customWidth="1"/>
    <col min="8193" max="8193" width="5.75" style="99" customWidth="1"/>
    <col min="8194" max="8194" width="18" style="99" customWidth="1"/>
    <col min="8195" max="8195" width="89.875" style="99" customWidth="1"/>
    <col min="8196" max="8441" width="9" style="99"/>
    <col min="8442" max="8442" width="1.75" style="99" customWidth="1"/>
    <col min="8443" max="8443" width="4.625" style="99" customWidth="1"/>
    <col min="8444" max="8444" width="5" style="99" customWidth="1"/>
    <col min="8445" max="8445" width="0.875" style="99" customWidth="1"/>
    <col min="8446" max="8446" width="4.625" style="99" customWidth="1"/>
    <col min="8447" max="8447" width="5.125" style="99" customWidth="1"/>
    <col min="8448" max="8448" width="1.625" style="99" customWidth="1"/>
    <col min="8449" max="8449" width="5.75" style="99" customWidth="1"/>
    <col min="8450" max="8450" width="18" style="99" customWidth="1"/>
    <col min="8451" max="8451" width="89.875" style="99" customWidth="1"/>
    <col min="8452" max="8697" width="9" style="99"/>
    <col min="8698" max="8698" width="1.75" style="99" customWidth="1"/>
    <col min="8699" max="8699" width="4.625" style="99" customWidth="1"/>
    <col min="8700" max="8700" width="5" style="99" customWidth="1"/>
    <col min="8701" max="8701" width="0.875" style="99" customWidth="1"/>
    <col min="8702" max="8702" width="4.625" style="99" customWidth="1"/>
    <col min="8703" max="8703" width="5.125" style="99" customWidth="1"/>
    <col min="8704" max="8704" width="1.625" style="99" customWidth="1"/>
    <col min="8705" max="8705" width="5.75" style="99" customWidth="1"/>
    <col min="8706" max="8706" width="18" style="99" customWidth="1"/>
    <col min="8707" max="8707" width="89.875" style="99" customWidth="1"/>
    <col min="8708" max="8953" width="9" style="99"/>
    <col min="8954" max="8954" width="1.75" style="99" customWidth="1"/>
    <col min="8955" max="8955" width="4.625" style="99" customWidth="1"/>
    <col min="8956" max="8956" width="5" style="99" customWidth="1"/>
    <col min="8957" max="8957" width="0.875" style="99" customWidth="1"/>
    <col min="8958" max="8958" width="4.625" style="99" customWidth="1"/>
    <col min="8959" max="8959" width="5.125" style="99" customWidth="1"/>
    <col min="8960" max="8960" width="1.625" style="99" customWidth="1"/>
    <col min="8961" max="8961" width="5.75" style="99" customWidth="1"/>
    <col min="8962" max="8962" width="18" style="99" customWidth="1"/>
    <col min="8963" max="8963" width="89.875" style="99" customWidth="1"/>
    <col min="8964" max="9209" width="9" style="99"/>
    <col min="9210" max="9210" width="1.75" style="99" customWidth="1"/>
    <col min="9211" max="9211" width="4.625" style="99" customWidth="1"/>
    <col min="9212" max="9212" width="5" style="99" customWidth="1"/>
    <col min="9213" max="9213" width="0.875" style="99" customWidth="1"/>
    <col min="9214" max="9214" width="4.625" style="99" customWidth="1"/>
    <col min="9215" max="9215" width="5.125" style="99" customWidth="1"/>
    <col min="9216" max="9216" width="1.625" style="99" customWidth="1"/>
    <col min="9217" max="9217" width="5.75" style="99" customWidth="1"/>
    <col min="9218" max="9218" width="18" style="99" customWidth="1"/>
    <col min="9219" max="9219" width="89.875" style="99" customWidth="1"/>
    <col min="9220" max="9465" width="9" style="99"/>
    <col min="9466" max="9466" width="1.75" style="99" customWidth="1"/>
    <col min="9467" max="9467" width="4.625" style="99" customWidth="1"/>
    <col min="9468" max="9468" width="5" style="99" customWidth="1"/>
    <col min="9469" max="9469" width="0.875" style="99" customWidth="1"/>
    <col min="9470" max="9470" width="4.625" style="99" customWidth="1"/>
    <col min="9471" max="9471" width="5.125" style="99" customWidth="1"/>
    <col min="9472" max="9472" width="1.625" style="99" customWidth="1"/>
    <col min="9473" max="9473" width="5.75" style="99" customWidth="1"/>
    <col min="9474" max="9474" width="18" style="99" customWidth="1"/>
    <col min="9475" max="9475" width="89.875" style="99" customWidth="1"/>
    <col min="9476" max="9721" width="9" style="99"/>
    <col min="9722" max="9722" width="1.75" style="99" customWidth="1"/>
    <col min="9723" max="9723" width="4.625" style="99" customWidth="1"/>
    <col min="9724" max="9724" width="5" style="99" customWidth="1"/>
    <col min="9725" max="9725" width="0.875" style="99" customWidth="1"/>
    <col min="9726" max="9726" width="4.625" style="99" customWidth="1"/>
    <col min="9727" max="9727" width="5.125" style="99" customWidth="1"/>
    <col min="9728" max="9728" width="1.625" style="99" customWidth="1"/>
    <col min="9729" max="9729" width="5.75" style="99" customWidth="1"/>
    <col min="9730" max="9730" width="18" style="99" customWidth="1"/>
    <col min="9731" max="9731" width="89.875" style="99" customWidth="1"/>
    <col min="9732" max="9977" width="9" style="99"/>
    <col min="9978" max="9978" width="1.75" style="99" customWidth="1"/>
    <col min="9979" max="9979" width="4.625" style="99" customWidth="1"/>
    <col min="9980" max="9980" width="5" style="99" customWidth="1"/>
    <col min="9981" max="9981" width="0.875" style="99" customWidth="1"/>
    <col min="9982" max="9982" width="4.625" style="99" customWidth="1"/>
    <col min="9983" max="9983" width="5.125" style="99" customWidth="1"/>
    <col min="9984" max="9984" width="1.625" style="99" customWidth="1"/>
    <col min="9985" max="9985" width="5.75" style="99" customWidth="1"/>
    <col min="9986" max="9986" width="18" style="99" customWidth="1"/>
    <col min="9987" max="9987" width="89.875" style="99" customWidth="1"/>
    <col min="9988" max="10233" width="9" style="99"/>
    <col min="10234" max="10234" width="1.75" style="99" customWidth="1"/>
    <col min="10235" max="10235" width="4.625" style="99" customWidth="1"/>
    <col min="10236" max="10236" width="5" style="99" customWidth="1"/>
    <col min="10237" max="10237" width="0.875" style="99" customWidth="1"/>
    <col min="10238" max="10238" width="4.625" style="99" customWidth="1"/>
    <col min="10239" max="10239" width="5.125" style="99" customWidth="1"/>
    <col min="10240" max="10240" width="1.625" style="99" customWidth="1"/>
    <col min="10241" max="10241" width="5.75" style="99" customWidth="1"/>
    <col min="10242" max="10242" width="18" style="99" customWidth="1"/>
    <col min="10243" max="10243" width="89.875" style="99" customWidth="1"/>
    <col min="10244" max="10489" width="9" style="99"/>
    <col min="10490" max="10490" width="1.75" style="99" customWidth="1"/>
    <col min="10491" max="10491" width="4.625" style="99" customWidth="1"/>
    <col min="10492" max="10492" width="5" style="99" customWidth="1"/>
    <col min="10493" max="10493" width="0.875" style="99" customWidth="1"/>
    <col min="10494" max="10494" width="4.625" style="99" customWidth="1"/>
    <col min="10495" max="10495" width="5.125" style="99" customWidth="1"/>
    <col min="10496" max="10496" width="1.625" style="99" customWidth="1"/>
    <col min="10497" max="10497" width="5.75" style="99" customWidth="1"/>
    <col min="10498" max="10498" width="18" style="99" customWidth="1"/>
    <col min="10499" max="10499" width="89.875" style="99" customWidth="1"/>
    <col min="10500" max="10745" width="9" style="99"/>
    <col min="10746" max="10746" width="1.75" style="99" customWidth="1"/>
    <col min="10747" max="10747" width="4.625" style="99" customWidth="1"/>
    <col min="10748" max="10748" width="5" style="99" customWidth="1"/>
    <col min="10749" max="10749" width="0.875" style="99" customWidth="1"/>
    <col min="10750" max="10750" width="4.625" style="99" customWidth="1"/>
    <col min="10751" max="10751" width="5.125" style="99" customWidth="1"/>
    <col min="10752" max="10752" width="1.625" style="99" customWidth="1"/>
    <col min="10753" max="10753" width="5.75" style="99" customWidth="1"/>
    <col min="10754" max="10754" width="18" style="99" customWidth="1"/>
    <col min="10755" max="10755" width="89.875" style="99" customWidth="1"/>
    <col min="10756" max="11001" width="9" style="99"/>
    <col min="11002" max="11002" width="1.75" style="99" customWidth="1"/>
    <col min="11003" max="11003" width="4.625" style="99" customWidth="1"/>
    <col min="11004" max="11004" width="5" style="99" customWidth="1"/>
    <col min="11005" max="11005" width="0.875" style="99" customWidth="1"/>
    <col min="11006" max="11006" width="4.625" style="99" customWidth="1"/>
    <col min="11007" max="11007" width="5.125" style="99" customWidth="1"/>
    <col min="11008" max="11008" width="1.625" style="99" customWidth="1"/>
    <col min="11009" max="11009" width="5.75" style="99" customWidth="1"/>
    <col min="11010" max="11010" width="18" style="99" customWidth="1"/>
    <col min="11011" max="11011" width="89.875" style="99" customWidth="1"/>
    <col min="11012" max="11257" width="9" style="99"/>
    <col min="11258" max="11258" width="1.75" style="99" customWidth="1"/>
    <col min="11259" max="11259" width="4.625" style="99" customWidth="1"/>
    <col min="11260" max="11260" width="5" style="99" customWidth="1"/>
    <col min="11261" max="11261" width="0.875" style="99" customWidth="1"/>
    <col min="11262" max="11262" width="4.625" style="99" customWidth="1"/>
    <col min="11263" max="11263" width="5.125" style="99" customWidth="1"/>
    <col min="11264" max="11264" width="1.625" style="99" customWidth="1"/>
    <col min="11265" max="11265" width="5.75" style="99" customWidth="1"/>
    <col min="11266" max="11266" width="18" style="99" customWidth="1"/>
    <col min="11267" max="11267" width="89.875" style="99" customWidth="1"/>
    <col min="11268" max="11513" width="9" style="99"/>
    <col min="11514" max="11514" width="1.75" style="99" customWidth="1"/>
    <col min="11515" max="11515" width="4.625" style="99" customWidth="1"/>
    <col min="11516" max="11516" width="5" style="99" customWidth="1"/>
    <col min="11517" max="11517" width="0.875" style="99" customWidth="1"/>
    <col min="11518" max="11518" width="4.625" style="99" customWidth="1"/>
    <col min="11519" max="11519" width="5.125" style="99" customWidth="1"/>
    <col min="11520" max="11520" width="1.625" style="99" customWidth="1"/>
    <col min="11521" max="11521" width="5.75" style="99" customWidth="1"/>
    <col min="11522" max="11522" width="18" style="99" customWidth="1"/>
    <col min="11523" max="11523" width="89.875" style="99" customWidth="1"/>
    <col min="11524" max="11769" width="9" style="99"/>
    <col min="11770" max="11770" width="1.75" style="99" customWidth="1"/>
    <col min="11771" max="11771" width="4.625" style="99" customWidth="1"/>
    <col min="11772" max="11772" width="5" style="99" customWidth="1"/>
    <col min="11773" max="11773" width="0.875" style="99" customWidth="1"/>
    <col min="11774" max="11774" width="4.625" style="99" customWidth="1"/>
    <col min="11775" max="11775" width="5.125" style="99" customWidth="1"/>
    <col min="11776" max="11776" width="1.625" style="99" customWidth="1"/>
    <col min="11777" max="11777" width="5.75" style="99" customWidth="1"/>
    <col min="11778" max="11778" width="18" style="99" customWidth="1"/>
    <col min="11779" max="11779" width="89.875" style="99" customWidth="1"/>
    <col min="11780" max="12025" width="9" style="99"/>
    <col min="12026" max="12026" width="1.75" style="99" customWidth="1"/>
    <col min="12027" max="12027" width="4.625" style="99" customWidth="1"/>
    <col min="12028" max="12028" width="5" style="99" customWidth="1"/>
    <col min="12029" max="12029" width="0.875" style="99" customWidth="1"/>
    <col min="12030" max="12030" width="4.625" style="99" customWidth="1"/>
    <col min="12031" max="12031" width="5.125" style="99" customWidth="1"/>
    <col min="12032" max="12032" width="1.625" style="99" customWidth="1"/>
    <col min="12033" max="12033" width="5.75" style="99" customWidth="1"/>
    <col min="12034" max="12034" width="18" style="99" customWidth="1"/>
    <col min="12035" max="12035" width="89.875" style="99" customWidth="1"/>
    <col min="12036" max="12281" width="9" style="99"/>
    <col min="12282" max="12282" width="1.75" style="99" customWidth="1"/>
    <col min="12283" max="12283" width="4.625" style="99" customWidth="1"/>
    <col min="12284" max="12284" width="5" style="99" customWidth="1"/>
    <col min="12285" max="12285" width="0.875" style="99" customWidth="1"/>
    <col min="12286" max="12286" width="4.625" style="99" customWidth="1"/>
    <col min="12287" max="12287" width="5.125" style="99" customWidth="1"/>
    <col min="12288" max="12288" width="1.625" style="99" customWidth="1"/>
    <col min="12289" max="12289" width="5.75" style="99" customWidth="1"/>
    <col min="12290" max="12290" width="18" style="99" customWidth="1"/>
    <col min="12291" max="12291" width="89.875" style="99" customWidth="1"/>
    <col min="12292" max="12537" width="9" style="99"/>
    <col min="12538" max="12538" width="1.75" style="99" customWidth="1"/>
    <col min="12539" max="12539" width="4.625" style="99" customWidth="1"/>
    <col min="12540" max="12540" width="5" style="99" customWidth="1"/>
    <col min="12541" max="12541" width="0.875" style="99" customWidth="1"/>
    <col min="12542" max="12542" width="4.625" style="99" customWidth="1"/>
    <col min="12543" max="12543" width="5.125" style="99" customWidth="1"/>
    <col min="12544" max="12544" width="1.625" style="99" customWidth="1"/>
    <col min="12545" max="12545" width="5.75" style="99" customWidth="1"/>
    <col min="12546" max="12546" width="18" style="99" customWidth="1"/>
    <col min="12547" max="12547" width="89.875" style="99" customWidth="1"/>
    <col min="12548" max="12793" width="9" style="99"/>
    <col min="12794" max="12794" width="1.75" style="99" customWidth="1"/>
    <col min="12795" max="12795" width="4.625" style="99" customWidth="1"/>
    <col min="12796" max="12796" width="5" style="99" customWidth="1"/>
    <col min="12797" max="12797" width="0.875" style="99" customWidth="1"/>
    <col min="12798" max="12798" width="4.625" style="99" customWidth="1"/>
    <col min="12799" max="12799" width="5.125" style="99" customWidth="1"/>
    <col min="12800" max="12800" width="1.625" style="99" customWidth="1"/>
    <col min="12801" max="12801" width="5.75" style="99" customWidth="1"/>
    <col min="12802" max="12802" width="18" style="99" customWidth="1"/>
    <col min="12803" max="12803" width="89.875" style="99" customWidth="1"/>
    <col min="12804" max="13049" width="9" style="99"/>
    <col min="13050" max="13050" width="1.75" style="99" customWidth="1"/>
    <col min="13051" max="13051" width="4.625" style="99" customWidth="1"/>
    <col min="13052" max="13052" width="5" style="99" customWidth="1"/>
    <col min="13053" max="13053" width="0.875" style="99" customWidth="1"/>
    <col min="13054" max="13054" width="4.625" style="99" customWidth="1"/>
    <col min="13055" max="13055" width="5.125" style="99" customWidth="1"/>
    <col min="13056" max="13056" width="1.625" style="99" customWidth="1"/>
    <col min="13057" max="13057" width="5.75" style="99" customWidth="1"/>
    <col min="13058" max="13058" width="18" style="99" customWidth="1"/>
    <col min="13059" max="13059" width="89.875" style="99" customWidth="1"/>
    <col min="13060" max="13305" width="9" style="99"/>
    <col min="13306" max="13306" width="1.75" style="99" customWidth="1"/>
    <col min="13307" max="13307" width="4.625" style="99" customWidth="1"/>
    <col min="13308" max="13308" width="5" style="99" customWidth="1"/>
    <col min="13309" max="13309" width="0.875" style="99" customWidth="1"/>
    <col min="13310" max="13310" width="4.625" style="99" customWidth="1"/>
    <col min="13311" max="13311" width="5.125" style="99" customWidth="1"/>
    <col min="13312" max="13312" width="1.625" style="99" customWidth="1"/>
    <col min="13313" max="13313" width="5.75" style="99" customWidth="1"/>
    <col min="13314" max="13314" width="18" style="99" customWidth="1"/>
    <col min="13315" max="13315" width="89.875" style="99" customWidth="1"/>
    <col min="13316" max="13561" width="9" style="99"/>
    <col min="13562" max="13562" width="1.75" style="99" customWidth="1"/>
    <col min="13563" max="13563" width="4.625" style="99" customWidth="1"/>
    <col min="13564" max="13564" width="5" style="99" customWidth="1"/>
    <col min="13565" max="13565" width="0.875" style="99" customWidth="1"/>
    <col min="13566" max="13566" width="4.625" style="99" customWidth="1"/>
    <col min="13567" max="13567" width="5.125" style="99" customWidth="1"/>
    <col min="13568" max="13568" width="1.625" style="99" customWidth="1"/>
    <col min="13569" max="13569" width="5.75" style="99" customWidth="1"/>
    <col min="13570" max="13570" width="18" style="99" customWidth="1"/>
    <col min="13571" max="13571" width="89.875" style="99" customWidth="1"/>
    <col min="13572" max="13817" width="9" style="99"/>
    <col min="13818" max="13818" width="1.75" style="99" customWidth="1"/>
    <col min="13819" max="13819" width="4.625" style="99" customWidth="1"/>
    <col min="13820" max="13820" width="5" style="99" customWidth="1"/>
    <col min="13821" max="13821" width="0.875" style="99" customWidth="1"/>
    <col min="13822" max="13822" width="4.625" style="99" customWidth="1"/>
    <col min="13823" max="13823" width="5.125" style="99" customWidth="1"/>
    <col min="13824" max="13824" width="1.625" style="99" customWidth="1"/>
    <col min="13825" max="13825" width="5.75" style="99" customWidth="1"/>
    <col min="13826" max="13826" width="18" style="99" customWidth="1"/>
    <col min="13827" max="13827" width="89.875" style="99" customWidth="1"/>
    <col min="13828" max="14073" width="9" style="99"/>
    <col min="14074" max="14074" width="1.75" style="99" customWidth="1"/>
    <col min="14075" max="14075" width="4.625" style="99" customWidth="1"/>
    <col min="14076" max="14076" width="5" style="99" customWidth="1"/>
    <col min="14077" max="14077" width="0.875" style="99" customWidth="1"/>
    <col min="14078" max="14078" width="4.625" style="99" customWidth="1"/>
    <col min="14079" max="14079" width="5.125" style="99" customWidth="1"/>
    <col min="14080" max="14080" width="1.625" style="99" customWidth="1"/>
    <col min="14081" max="14081" width="5.75" style="99" customWidth="1"/>
    <col min="14082" max="14082" width="18" style="99" customWidth="1"/>
    <col min="14083" max="14083" width="89.875" style="99" customWidth="1"/>
    <col min="14084" max="14329" width="9" style="99"/>
    <col min="14330" max="14330" width="1.75" style="99" customWidth="1"/>
    <col min="14331" max="14331" width="4.625" style="99" customWidth="1"/>
    <col min="14332" max="14332" width="5" style="99" customWidth="1"/>
    <col min="14333" max="14333" width="0.875" style="99" customWidth="1"/>
    <col min="14334" max="14334" width="4.625" style="99" customWidth="1"/>
    <col min="14335" max="14335" width="5.125" style="99" customWidth="1"/>
    <col min="14336" max="14336" width="1.625" style="99" customWidth="1"/>
    <col min="14337" max="14337" width="5.75" style="99" customWidth="1"/>
    <col min="14338" max="14338" width="18" style="99" customWidth="1"/>
    <col min="14339" max="14339" width="89.875" style="99" customWidth="1"/>
    <col min="14340" max="14585" width="9" style="99"/>
    <col min="14586" max="14586" width="1.75" style="99" customWidth="1"/>
    <col min="14587" max="14587" width="4.625" style="99" customWidth="1"/>
    <col min="14588" max="14588" width="5" style="99" customWidth="1"/>
    <col min="14589" max="14589" width="0.875" style="99" customWidth="1"/>
    <col min="14590" max="14590" width="4.625" style="99" customWidth="1"/>
    <col min="14591" max="14591" width="5.125" style="99" customWidth="1"/>
    <col min="14592" max="14592" width="1.625" style="99" customWidth="1"/>
    <col min="14593" max="14593" width="5.75" style="99" customWidth="1"/>
    <col min="14594" max="14594" width="18" style="99" customWidth="1"/>
    <col min="14595" max="14595" width="89.875" style="99" customWidth="1"/>
    <col min="14596" max="14841" width="9" style="99"/>
    <col min="14842" max="14842" width="1.75" style="99" customWidth="1"/>
    <col min="14843" max="14843" width="4.625" style="99" customWidth="1"/>
    <col min="14844" max="14844" width="5" style="99" customWidth="1"/>
    <col min="14845" max="14845" width="0.875" style="99" customWidth="1"/>
    <col min="14846" max="14846" width="4.625" style="99" customWidth="1"/>
    <col min="14847" max="14847" width="5.125" style="99" customWidth="1"/>
    <col min="14848" max="14848" width="1.625" style="99" customWidth="1"/>
    <col min="14849" max="14849" width="5.75" style="99" customWidth="1"/>
    <col min="14850" max="14850" width="18" style="99" customWidth="1"/>
    <col min="14851" max="14851" width="89.875" style="99" customWidth="1"/>
    <col min="14852" max="15097" width="9" style="99"/>
    <col min="15098" max="15098" width="1.75" style="99" customWidth="1"/>
    <col min="15099" max="15099" width="4.625" style="99" customWidth="1"/>
    <col min="15100" max="15100" width="5" style="99" customWidth="1"/>
    <col min="15101" max="15101" width="0.875" style="99" customWidth="1"/>
    <col min="15102" max="15102" width="4.625" style="99" customWidth="1"/>
    <col min="15103" max="15103" width="5.125" style="99" customWidth="1"/>
    <col min="15104" max="15104" width="1.625" style="99" customWidth="1"/>
    <col min="15105" max="15105" width="5.75" style="99" customWidth="1"/>
    <col min="15106" max="15106" width="18" style="99" customWidth="1"/>
    <col min="15107" max="15107" width="89.875" style="99" customWidth="1"/>
    <col min="15108" max="15353" width="9" style="99"/>
    <col min="15354" max="15354" width="1.75" style="99" customWidth="1"/>
    <col min="15355" max="15355" width="4.625" style="99" customWidth="1"/>
    <col min="15356" max="15356" width="5" style="99" customWidth="1"/>
    <col min="15357" max="15357" width="0.875" style="99" customWidth="1"/>
    <col min="15358" max="15358" width="4.625" style="99" customWidth="1"/>
    <col min="15359" max="15359" width="5.125" style="99" customWidth="1"/>
    <col min="15360" max="15360" width="1.625" style="99" customWidth="1"/>
    <col min="15361" max="15361" width="5.75" style="99" customWidth="1"/>
    <col min="15362" max="15362" width="18" style="99" customWidth="1"/>
    <col min="15363" max="15363" width="89.875" style="99" customWidth="1"/>
    <col min="15364" max="15609" width="9" style="99"/>
    <col min="15610" max="15610" width="1.75" style="99" customWidth="1"/>
    <col min="15611" max="15611" width="4.625" style="99" customWidth="1"/>
    <col min="15612" max="15612" width="5" style="99" customWidth="1"/>
    <col min="15613" max="15613" width="0.875" style="99" customWidth="1"/>
    <col min="15614" max="15614" width="4.625" style="99" customWidth="1"/>
    <col min="15615" max="15615" width="5.125" style="99" customWidth="1"/>
    <col min="15616" max="15616" width="1.625" style="99" customWidth="1"/>
    <col min="15617" max="15617" width="5.75" style="99" customWidth="1"/>
    <col min="15618" max="15618" width="18" style="99" customWidth="1"/>
    <col min="15619" max="15619" width="89.875" style="99" customWidth="1"/>
    <col min="15620" max="15865" width="9" style="99"/>
    <col min="15866" max="15866" width="1.75" style="99" customWidth="1"/>
    <col min="15867" max="15867" width="4.625" style="99" customWidth="1"/>
    <col min="15868" max="15868" width="5" style="99" customWidth="1"/>
    <col min="15869" max="15869" width="0.875" style="99" customWidth="1"/>
    <col min="15870" max="15870" width="4.625" style="99" customWidth="1"/>
    <col min="15871" max="15871" width="5.125" style="99" customWidth="1"/>
    <col min="15872" max="15872" width="1.625" style="99" customWidth="1"/>
    <col min="15873" max="15873" width="5.75" style="99" customWidth="1"/>
    <col min="15874" max="15874" width="18" style="99" customWidth="1"/>
    <col min="15875" max="15875" width="89.875" style="99" customWidth="1"/>
    <col min="15876" max="16121" width="9" style="99"/>
    <col min="16122" max="16122" width="1.75" style="99" customWidth="1"/>
    <col min="16123" max="16123" width="4.625" style="99" customWidth="1"/>
    <col min="16124" max="16124" width="5" style="99" customWidth="1"/>
    <col min="16125" max="16125" width="0.875" style="99" customWidth="1"/>
    <col min="16126" max="16126" width="4.625" style="99" customWidth="1"/>
    <col min="16127" max="16127" width="5.125" style="99" customWidth="1"/>
    <col min="16128" max="16128" width="1.625" style="99" customWidth="1"/>
    <col min="16129" max="16129" width="5.75" style="99" customWidth="1"/>
    <col min="16130" max="16130" width="18" style="99" customWidth="1"/>
    <col min="16131" max="16131" width="89.875" style="99" customWidth="1"/>
    <col min="16132" max="16384" width="9" style="99"/>
  </cols>
  <sheetData>
    <row r="1" spans="2:57" ht="22.5" customHeight="1">
      <c r="B1" s="204"/>
      <c r="C1" s="204"/>
      <c r="D1" s="204"/>
      <c r="E1" s="204"/>
      <c r="F1" s="205"/>
      <c r="G1" s="153"/>
      <c r="H1" s="206" t="s">
        <v>40</v>
      </c>
      <c r="I1" s="206"/>
      <c r="J1" s="206"/>
    </row>
    <row r="2" spans="2:57" ht="43.5" customHeight="1">
      <c r="B2" s="204"/>
      <c r="C2" s="204"/>
      <c r="D2" s="204"/>
      <c r="E2" s="204"/>
      <c r="F2" s="205"/>
      <c r="G2" s="153"/>
      <c r="H2" s="206"/>
      <c r="I2" s="206"/>
      <c r="J2" s="206"/>
    </row>
    <row r="3" spans="2:57" s="1" customFormat="1" ht="8.25" customHeight="1">
      <c r="B3" s="102"/>
      <c r="C3" s="102"/>
      <c r="D3" s="102"/>
      <c r="E3" s="103"/>
      <c r="F3" s="103"/>
      <c r="G3" s="103"/>
      <c r="H3" s="103"/>
      <c r="I3" s="103"/>
      <c r="J3" s="104"/>
      <c r="K3" s="105"/>
      <c r="L3" s="105"/>
      <c r="M3" s="105"/>
      <c r="N3" s="105"/>
      <c r="O3" s="105"/>
      <c r="P3" s="105"/>
      <c r="Q3" s="105"/>
      <c r="R3" s="105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2:57" s="109" customFormat="1" ht="51" customHeight="1">
      <c r="B4" s="207" t="s">
        <v>28</v>
      </c>
      <c r="C4" s="207"/>
      <c r="D4" s="207"/>
      <c r="E4" s="207"/>
      <c r="F4" s="207"/>
      <c r="G4" s="107"/>
      <c r="H4" s="208" t="s">
        <v>46</v>
      </c>
      <c r="I4" s="208"/>
      <c r="J4" s="2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</row>
    <row r="5" spans="2:57" s="109" customFormat="1" ht="6" customHeight="1">
      <c r="D5" s="110"/>
      <c r="E5" s="110"/>
      <c r="F5" s="111"/>
      <c r="G5" s="107"/>
      <c r="H5" s="112"/>
      <c r="I5" s="113"/>
      <c r="J5" s="113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</row>
    <row r="6" spans="2:57" s="109" customFormat="1" ht="40.5" customHeight="1">
      <c r="B6" s="207" t="s">
        <v>29</v>
      </c>
      <c r="C6" s="207"/>
      <c r="D6" s="207"/>
      <c r="E6" s="207"/>
      <c r="F6" s="207"/>
      <c r="G6" s="107"/>
      <c r="H6" s="208" t="s">
        <v>149</v>
      </c>
      <c r="I6" s="208"/>
      <c r="J6" s="2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</row>
    <row r="7" spans="2:57" s="109" customFormat="1" ht="6" customHeight="1">
      <c r="D7" s="110"/>
      <c r="E7" s="110"/>
      <c r="F7" s="111"/>
      <c r="G7" s="107"/>
      <c r="H7" s="112"/>
      <c r="I7" s="113"/>
      <c r="J7" s="113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</row>
    <row r="8" spans="2:57" s="109" customFormat="1" ht="42" customHeight="1">
      <c r="B8" s="207" t="s">
        <v>30</v>
      </c>
      <c r="C8" s="207"/>
      <c r="D8" s="207"/>
      <c r="E8" s="207"/>
      <c r="F8" s="207"/>
      <c r="G8" s="107"/>
      <c r="H8" s="208" t="s">
        <v>65</v>
      </c>
      <c r="I8" s="208"/>
      <c r="J8" s="2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</row>
    <row r="9" spans="2:57" s="109" customFormat="1" ht="6" customHeight="1">
      <c r="D9" s="110"/>
      <c r="E9" s="110"/>
      <c r="F9" s="111"/>
      <c r="G9" s="107"/>
      <c r="H9" s="112"/>
      <c r="I9" s="113"/>
      <c r="J9" s="113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</row>
    <row r="10" spans="2:57" s="109" customFormat="1" ht="21" customHeight="1">
      <c r="B10" s="207" t="s">
        <v>31</v>
      </c>
      <c r="C10" s="207"/>
      <c r="D10" s="207"/>
      <c r="E10" s="207"/>
      <c r="F10" s="207"/>
      <c r="G10" s="107"/>
      <c r="H10" s="208" t="s">
        <v>72</v>
      </c>
      <c r="I10" s="208"/>
      <c r="J10" s="2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</row>
    <row r="11" spans="2:57" s="109" customFormat="1" ht="6" customHeight="1">
      <c r="D11" s="110"/>
      <c r="E11" s="110"/>
      <c r="F11" s="111"/>
      <c r="G11" s="107"/>
      <c r="H11" s="112"/>
      <c r="I11" s="113"/>
      <c r="J11" s="113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</row>
    <row r="12" spans="2:57" s="109" customFormat="1" ht="92.25" customHeight="1">
      <c r="B12" s="211" t="s">
        <v>32</v>
      </c>
      <c r="C12" s="207"/>
      <c r="E12" s="212" t="s">
        <v>150</v>
      </c>
      <c r="F12" s="213"/>
      <c r="G12" s="107"/>
      <c r="H12" s="208" t="s">
        <v>115</v>
      </c>
      <c r="I12" s="208"/>
      <c r="J12" s="2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</row>
    <row r="13" spans="2:57" s="109" customFormat="1" ht="6" customHeight="1">
      <c r="B13" s="207"/>
      <c r="C13" s="207"/>
      <c r="D13" s="110"/>
      <c r="E13" s="110"/>
      <c r="F13" s="111"/>
      <c r="G13" s="107"/>
      <c r="H13" s="112"/>
      <c r="I13" s="113"/>
      <c r="J13" s="113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</row>
    <row r="14" spans="2:57" s="109" customFormat="1" ht="92.25" customHeight="1">
      <c r="B14" s="207"/>
      <c r="C14" s="207"/>
      <c r="E14" s="212" t="s">
        <v>71</v>
      </c>
      <c r="F14" s="212"/>
      <c r="G14" s="107"/>
      <c r="H14" s="208" t="s">
        <v>109</v>
      </c>
      <c r="I14" s="208"/>
      <c r="J14" s="2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</row>
    <row r="15" spans="2:57" s="109" customFormat="1" ht="6" customHeight="1">
      <c r="B15" s="207"/>
      <c r="C15" s="207"/>
      <c r="D15" s="110"/>
      <c r="E15" s="110"/>
      <c r="F15" s="111"/>
      <c r="G15" s="107"/>
      <c r="H15" s="112"/>
      <c r="I15" s="113"/>
      <c r="J15" s="113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</row>
    <row r="16" spans="2:57" s="109" customFormat="1" ht="92.25" customHeight="1">
      <c r="B16" s="207"/>
      <c r="C16" s="207"/>
      <c r="E16" s="212" t="s">
        <v>69</v>
      </c>
      <c r="F16" s="213"/>
      <c r="G16" s="107"/>
      <c r="H16" s="208" t="s">
        <v>147</v>
      </c>
      <c r="I16" s="208"/>
      <c r="J16" s="2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</row>
    <row r="17" spans="1:249" s="109" customFormat="1" ht="5.25" customHeight="1">
      <c r="B17" s="207"/>
      <c r="C17" s="207"/>
      <c r="D17" s="110"/>
      <c r="E17" s="114"/>
      <c r="F17" s="115"/>
      <c r="G17" s="107"/>
      <c r="H17" s="112"/>
      <c r="I17" s="113"/>
      <c r="J17" s="113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</row>
    <row r="18" spans="1:249" s="109" customFormat="1" ht="71.25" customHeight="1">
      <c r="B18" s="207"/>
      <c r="C18" s="207"/>
      <c r="E18" s="212" t="s">
        <v>151</v>
      </c>
      <c r="F18" s="213"/>
      <c r="G18" s="107"/>
      <c r="H18" s="208" t="s">
        <v>152</v>
      </c>
      <c r="I18" s="208"/>
      <c r="J18" s="2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</row>
    <row r="19" spans="1:249" s="109" customFormat="1" ht="6" customHeight="1">
      <c r="D19" s="110"/>
      <c r="E19" s="110"/>
      <c r="F19" s="111"/>
      <c r="G19" s="107"/>
      <c r="H19" s="112"/>
      <c r="I19" s="113"/>
      <c r="J19" s="113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</row>
    <row r="20" spans="1:249" s="109" customFormat="1" ht="39" customHeight="1">
      <c r="B20" s="207" t="s">
        <v>33</v>
      </c>
      <c r="C20" s="207"/>
      <c r="D20" s="207"/>
      <c r="E20" s="207"/>
      <c r="F20" s="207"/>
      <c r="G20" s="107"/>
      <c r="H20" s="208" t="s">
        <v>153</v>
      </c>
      <c r="I20" s="208"/>
      <c r="J20" s="2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</row>
    <row r="21" spans="1:249" s="109" customFormat="1" ht="14.25" customHeight="1" thickBot="1">
      <c r="D21" s="110"/>
      <c r="E21" s="110"/>
      <c r="F21" s="110"/>
      <c r="G21" s="107"/>
      <c r="H21" s="112"/>
      <c r="I21" s="112"/>
      <c r="J21" s="112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</row>
    <row r="22" spans="1:249" s="101" customFormat="1" ht="7.5" customHeight="1">
      <c r="A22" s="99"/>
      <c r="B22" s="116"/>
      <c r="C22" s="117"/>
      <c r="D22" s="118"/>
      <c r="E22" s="118"/>
      <c r="F22" s="118"/>
      <c r="G22" s="119"/>
      <c r="H22" s="120"/>
      <c r="I22" s="121"/>
      <c r="J22" s="122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99"/>
      <c r="FM22" s="99"/>
      <c r="FN22" s="99"/>
      <c r="FO22" s="99"/>
      <c r="FP22" s="99"/>
      <c r="FQ22" s="99"/>
      <c r="FR22" s="99"/>
      <c r="FS22" s="99"/>
      <c r="FT22" s="99"/>
      <c r="FU22" s="99"/>
      <c r="FV22" s="99"/>
      <c r="FW22" s="99"/>
      <c r="FX22" s="99"/>
      <c r="FY22" s="99"/>
      <c r="FZ22" s="99"/>
      <c r="GA22" s="99"/>
      <c r="GB22" s="99"/>
      <c r="GC22" s="99"/>
      <c r="GD22" s="99"/>
      <c r="GE22" s="99"/>
      <c r="GF22" s="99"/>
      <c r="GG22" s="99"/>
      <c r="GH22" s="99"/>
      <c r="GI22" s="99"/>
      <c r="GJ22" s="99"/>
      <c r="GK22" s="99"/>
      <c r="GL22" s="99"/>
      <c r="GM22" s="99"/>
      <c r="GN22" s="99"/>
      <c r="GO22" s="99"/>
      <c r="GP22" s="99"/>
      <c r="GQ22" s="99"/>
      <c r="GR22" s="99"/>
      <c r="GS22" s="99"/>
      <c r="GT22" s="99"/>
      <c r="GU22" s="99"/>
      <c r="GV22" s="99"/>
      <c r="GW22" s="99"/>
      <c r="GX22" s="99"/>
      <c r="GY22" s="99"/>
      <c r="GZ22" s="99"/>
      <c r="HA22" s="99"/>
      <c r="HB22" s="99"/>
      <c r="HC22" s="99"/>
      <c r="HD22" s="99"/>
      <c r="HE22" s="99"/>
      <c r="HF22" s="99"/>
      <c r="HG22" s="99"/>
      <c r="HH22" s="99"/>
      <c r="HI22" s="99"/>
      <c r="HJ22" s="99"/>
      <c r="HK22" s="99"/>
      <c r="HL22" s="99"/>
      <c r="HM22" s="99"/>
      <c r="HN22" s="99"/>
      <c r="HO22" s="99"/>
      <c r="HP22" s="99"/>
      <c r="HQ22" s="99"/>
      <c r="HR22" s="99"/>
      <c r="HS22" s="99"/>
      <c r="HT22" s="99"/>
      <c r="HU22" s="99"/>
      <c r="HV22" s="99"/>
      <c r="HW22" s="99"/>
      <c r="HX22" s="99"/>
      <c r="HY22" s="99"/>
      <c r="HZ22" s="99"/>
      <c r="IA22" s="99"/>
      <c r="IB22" s="99"/>
      <c r="IC22" s="99"/>
      <c r="ID22" s="99"/>
      <c r="IE22" s="99"/>
      <c r="IF22" s="99"/>
      <c r="IG22" s="99"/>
      <c r="IH22" s="99"/>
      <c r="II22" s="99"/>
      <c r="IJ22" s="99"/>
      <c r="IK22" s="99"/>
      <c r="IL22" s="99"/>
      <c r="IM22" s="99"/>
      <c r="IN22" s="99"/>
      <c r="IO22" s="99"/>
    </row>
    <row r="23" spans="1:249" s="101" customFormat="1" ht="15" customHeight="1">
      <c r="A23" s="99"/>
      <c r="B23" s="123"/>
      <c r="C23" s="124" t="s">
        <v>34</v>
      </c>
      <c r="D23" s="125"/>
      <c r="E23" s="126"/>
      <c r="F23" s="125"/>
      <c r="G23" s="99"/>
      <c r="H23" s="112"/>
      <c r="I23" s="113"/>
      <c r="J23" s="127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99"/>
      <c r="FT23" s="99"/>
      <c r="FU23" s="99"/>
      <c r="FV23" s="99"/>
      <c r="FW23" s="99"/>
      <c r="FX23" s="99"/>
      <c r="FY23" s="99"/>
      <c r="FZ23" s="99"/>
      <c r="GA23" s="99"/>
      <c r="GB23" s="99"/>
      <c r="GC23" s="99"/>
      <c r="GD23" s="99"/>
      <c r="GE23" s="99"/>
      <c r="GF23" s="99"/>
      <c r="GG23" s="99"/>
      <c r="GH23" s="99"/>
      <c r="GI23" s="99"/>
      <c r="GJ23" s="99"/>
      <c r="GK23" s="99"/>
      <c r="GL23" s="99"/>
      <c r="GM23" s="99"/>
      <c r="GN23" s="99"/>
      <c r="GO23" s="99"/>
      <c r="GP23" s="99"/>
      <c r="GQ23" s="99"/>
      <c r="GR23" s="99"/>
      <c r="GS23" s="99"/>
      <c r="GT23" s="99"/>
      <c r="GU23" s="99"/>
      <c r="GV23" s="99"/>
      <c r="GW23" s="99"/>
      <c r="GX23" s="99"/>
      <c r="GY23" s="99"/>
      <c r="GZ23" s="99"/>
      <c r="HA23" s="99"/>
      <c r="HB23" s="99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99"/>
      <c r="IB23" s="99"/>
      <c r="IC23" s="99"/>
      <c r="ID23" s="99"/>
      <c r="IE23" s="99"/>
      <c r="IF23" s="99"/>
      <c r="IG23" s="99"/>
      <c r="IH23" s="99"/>
      <c r="II23" s="99"/>
      <c r="IJ23" s="99"/>
      <c r="IK23" s="99"/>
      <c r="IL23" s="99"/>
      <c r="IM23" s="99"/>
      <c r="IN23" s="99"/>
      <c r="IO23" s="99"/>
    </row>
    <row r="24" spans="1:249" s="101" customFormat="1" ht="7.5" customHeight="1">
      <c r="A24" s="99"/>
      <c r="B24" s="123"/>
      <c r="C24" s="99"/>
      <c r="D24" s="109"/>
      <c r="E24" s="99"/>
      <c r="F24" s="109"/>
      <c r="G24" s="107"/>
      <c r="H24" s="112"/>
      <c r="I24" s="113"/>
      <c r="J24" s="127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 s="99"/>
      <c r="GY24" s="99"/>
      <c r="GZ24" s="99"/>
      <c r="HA24" s="99"/>
      <c r="HB24" s="99"/>
      <c r="HC24" s="99"/>
      <c r="HD24" s="99"/>
      <c r="HE24" s="99"/>
      <c r="HF24" s="99"/>
      <c r="HG24" s="99"/>
      <c r="HH24" s="99"/>
      <c r="HI24" s="99"/>
      <c r="HJ24" s="99"/>
      <c r="HK24" s="99"/>
      <c r="HL24" s="99"/>
      <c r="HM24" s="99"/>
      <c r="HN24" s="99"/>
      <c r="HO24" s="99"/>
      <c r="HP24" s="99"/>
      <c r="HQ24" s="99"/>
      <c r="HR24" s="99"/>
      <c r="HS24" s="99"/>
      <c r="HT24" s="99"/>
      <c r="HU24" s="99"/>
      <c r="HV24" s="99"/>
      <c r="HW24" s="99"/>
      <c r="HX24" s="99"/>
      <c r="HY24" s="99"/>
      <c r="HZ24" s="99"/>
      <c r="IA24" s="99"/>
      <c r="IB24" s="99"/>
      <c r="IC24" s="99"/>
      <c r="ID24" s="99"/>
      <c r="IE24" s="99"/>
      <c r="IF24" s="99"/>
      <c r="IG24" s="99"/>
      <c r="IH24" s="99"/>
      <c r="II24" s="99"/>
      <c r="IJ24" s="99"/>
      <c r="IK24" s="99"/>
      <c r="IL24" s="99"/>
      <c r="IM24" s="99"/>
      <c r="IN24" s="99"/>
      <c r="IO24" s="99"/>
    </row>
    <row r="25" spans="1:249" s="101" customFormat="1" ht="15.95" customHeight="1">
      <c r="A25" s="99"/>
      <c r="B25" s="123"/>
      <c r="C25" s="2" t="s">
        <v>50</v>
      </c>
      <c r="D25" s="128"/>
      <c r="E25" s="128"/>
      <c r="F25" s="128"/>
      <c r="G25" s="128"/>
      <c r="H25" s="129"/>
      <c r="I25" s="129"/>
      <c r="J25" s="130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  <c r="FQ25" s="99"/>
      <c r="FR25" s="99"/>
      <c r="FS25" s="99"/>
      <c r="FT25" s="99"/>
      <c r="FU25" s="99"/>
      <c r="FV25" s="99"/>
      <c r="FW25" s="99"/>
      <c r="FX25" s="99"/>
      <c r="FY25" s="99"/>
      <c r="FZ25" s="99"/>
      <c r="GA25" s="99"/>
      <c r="GB25" s="99"/>
      <c r="GC25" s="99"/>
      <c r="GD25" s="99"/>
      <c r="GE25" s="99"/>
      <c r="GF25" s="99"/>
      <c r="GG25" s="99"/>
      <c r="GH25" s="99"/>
      <c r="GI25" s="99"/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99"/>
      <c r="GW25" s="99"/>
      <c r="GX25" s="99"/>
      <c r="GY25" s="99"/>
      <c r="GZ25" s="99"/>
      <c r="HA25" s="99"/>
      <c r="HB25" s="99"/>
      <c r="HC25" s="99"/>
      <c r="HD25" s="99"/>
      <c r="HE25" s="99"/>
      <c r="HF25" s="99"/>
      <c r="HG25" s="99"/>
      <c r="HH25" s="99"/>
      <c r="HI25" s="99"/>
      <c r="HJ25" s="99"/>
      <c r="HK25" s="99"/>
      <c r="HL25" s="99"/>
      <c r="HM25" s="99"/>
      <c r="HN25" s="99"/>
      <c r="HO25" s="99"/>
      <c r="HP25" s="99"/>
      <c r="HQ25" s="99"/>
      <c r="HR25" s="99"/>
      <c r="HS25" s="99"/>
      <c r="HT25" s="99"/>
      <c r="HU25" s="99"/>
      <c r="HV25" s="99"/>
      <c r="HW25" s="99"/>
      <c r="HX25" s="99"/>
      <c r="HY25" s="99"/>
      <c r="HZ25" s="99"/>
      <c r="IA25" s="99"/>
      <c r="IB25" s="99"/>
      <c r="IC25" s="99"/>
      <c r="ID25" s="99"/>
      <c r="IE25" s="99"/>
      <c r="IF25" s="99"/>
      <c r="IG25" s="99"/>
      <c r="IH25" s="99"/>
      <c r="II25" s="99"/>
      <c r="IJ25" s="99"/>
      <c r="IK25" s="99"/>
      <c r="IL25" s="99"/>
      <c r="IM25" s="99"/>
      <c r="IN25" s="99"/>
      <c r="IO25" s="99"/>
    </row>
    <row r="26" spans="1:249" s="101" customFormat="1" ht="15" customHeight="1">
      <c r="A26" s="99"/>
      <c r="B26" s="123"/>
      <c r="C26" s="2" t="s">
        <v>35</v>
      </c>
      <c r="D26" s="128"/>
      <c r="E26" s="128"/>
      <c r="F26" s="128"/>
      <c r="G26" s="128"/>
      <c r="H26" s="129"/>
      <c r="I26" s="129"/>
      <c r="J26" s="130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  <c r="FQ26" s="99"/>
      <c r="FR26" s="99"/>
      <c r="FS26" s="99"/>
      <c r="FT26" s="99"/>
      <c r="FU26" s="99"/>
      <c r="FV26" s="99"/>
      <c r="FW26" s="99"/>
      <c r="FX26" s="99"/>
      <c r="FY26" s="99"/>
      <c r="FZ26" s="99"/>
      <c r="GA26" s="99"/>
      <c r="GB26" s="99"/>
      <c r="GC26" s="99"/>
      <c r="GD26" s="99"/>
      <c r="GE26" s="99"/>
      <c r="GF26" s="99"/>
      <c r="GG26" s="99"/>
      <c r="GH26" s="99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99"/>
      <c r="GW26" s="99"/>
      <c r="GX26" s="99"/>
      <c r="GY26" s="99"/>
      <c r="GZ26" s="99"/>
      <c r="HA26" s="99"/>
      <c r="HB26" s="99"/>
      <c r="HC26" s="99"/>
      <c r="HD26" s="99"/>
      <c r="HE26" s="99"/>
      <c r="HF26" s="99"/>
      <c r="HG26" s="99"/>
      <c r="HH26" s="99"/>
      <c r="HI26" s="99"/>
      <c r="HJ26" s="99"/>
      <c r="HK26" s="99"/>
      <c r="HL26" s="99"/>
      <c r="HM26" s="99"/>
      <c r="HN26" s="99"/>
      <c r="HO26" s="99"/>
      <c r="HP26" s="99"/>
      <c r="HQ26" s="99"/>
      <c r="HR26" s="99"/>
      <c r="HS26" s="99"/>
      <c r="HT26" s="99"/>
      <c r="HU26" s="99"/>
      <c r="HV26" s="99"/>
      <c r="HW26" s="99"/>
      <c r="HX26" s="99"/>
      <c r="HY26" s="99"/>
      <c r="HZ26" s="99"/>
      <c r="IA26" s="99"/>
      <c r="IB26" s="99"/>
      <c r="IC26" s="99"/>
      <c r="ID26" s="99"/>
      <c r="IE26" s="99"/>
      <c r="IF26" s="99"/>
      <c r="IG26" s="99"/>
      <c r="IH26" s="99"/>
      <c r="II26" s="99"/>
      <c r="IJ26" s="99"/>
      <c r="IK26" s="99"/>
      <c r="IL26" s="99"/>
      <c r="IM26" s="99"/>
      <c r="IN26" s="99"/>
      <c r="IO26" s="99"/>
    </row>
    <row r="27" spans="1:249" s="101" customFormat="1" ht="15" customHeight="1">
      <c r="A27" s="99"/>
      <c r="B27" s="123"/>
      <c r="C27" s="2" t="s">
        <v>36</v>
      </c>
      <c r="D27" s="128"/>
      <c r="E27" s="128"/>
      <c r="F27" s="128"/>
      <c r="G27" s="128"/>
      <c r="H27" s="129"/>
      <c r="I27" s="129"/>
      <c r="J27" s="130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99"/>
      <c r="FT27" s="99"/>
      <c r="FU27" s="99"/>
      <c r="FV27" s="99"/>
      <c r="FW27" s="99"/>
      <c r="FX27" s="99"/>
      <c r="FY27" s="99"/>
      <c r="FZ27" s="99"/>
      <c r="GA27" s="99"/>
      <c r="GB27" s="99"/>
      <c r="GC27" s="99"/>
      <c r="GD27" s="99"/>
      <c r="GE27" s="99"/>
      <c r="GF27" s="99"/>
      <c r="GG27" s="99"/>
      <c r="GH27" s="99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99"/>
      <c r="GW27" s="99"/>
      <c r="GX27" s="99"/>
      <c r="GY27" s="99"/>
      <c r="GZ27" s="99"/>
      <c r="HA27" s="99"/>
      <c r="HB27" s="99"/>
      <c r="HC27" s="99"/>
      <c r="HD27" s="99"/>
      <c r="HE27" s="99"/>
      <c r="HF27" s="99"/>
      <c r="HG27" s="99"/>
      <c r="HH27" s="99"/>
      <c r="HI27" s="99"/>
      <c r="HJ27" s="99"/>
      <c r="HK27" s="99"/>
      <c r="HL27" s="99"/>
      <c r="HM27" s="99"/>
      <c r="HN27" s="99"/>
      <c r="HO27" s="99"/>
      <c r="HP27" s="99"/>
      <c r="HQ27" s="99"/>
      <c r="HR27" s="99"/>
      <c r="HS27" s="99"/>
      <c r="HT27" s="99"/>
      <c r="HU27" s="99"/>
      <c r="HV27" s="99"/>
      <c r="HW27" s="99"/>
      <c r="HX27" s="99"/>
      <c r="HY27" s="99"/>
      <c r="HZ27" s="99"/>
      <c r="IA27" s="99"/>
      <c r="IB27" s="99"/>
      <c r="IC27" s="99"/>
      <c r="ID27" s="99"/>
      <c r="IE27" s="99"/>
      <c r="IF27" s="99"/>
      <c r="IG27" s="99"/>
      <c r="IH27" s="99"/>
      <c r="II27" s="99"/>
      <c r="IJ27" s="99"/>
      <c r="IK27" s="99"/>
      <c r="IL27" s="99"/>
      <c r="IM27" s="99"/>
      <c r="IN27" s="99"/>
      <c r="IO27" s="99"/>
    </row>
    <row r="28" spans="1:249" s="101" customFormat="1" ht="6" customHeight="1">
      <c r="A28" s="99"/>
      <c r="B28" s="123"/>
      <c r="C28" s="2"/>
      <c r="D28" s="128"/>
      <c r="E28" s="128"/>
      <c r="F28" s="128"/>
      <c r="G28" s="128"/>
      <c r="H28" s="129"/>
      <c r="I28" s="129"/>
      <c r="J28" s="130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  <c r="FL28" s="99"/>
      <c r="FM28" s="99"/>
      <c r="FN28" s="99"/>
      <c r="FO28" s="99"/>
      <c r="FP28" s="99"/>
      <c r="FQ28" s="99"/>
      <c r="FR28" s="99"/>
      <c r="FS28" s="99"/>
      <c r="FT28" s="99"/>
      <c r="FU28" s="99"/>
      <c r="FV28" s="99"/>
      <c r="FW28" s="99"/>
      <c r="FX28" s="99"/>
      <c r="FY28" s="99"/>
      <c r="FZ28" s="99"/>
      <c r="GA28" s="99"/>
      <c r="GB28" s="99"/>
      <c r="GC28" s="99"/>
      <c r="GD28" s="99"/>
      <c r="GE28" s="99"/>
      <c r="GF28" s="99"/>
      <c r="GG28" s="99"/>
      <c r="GH28" s="99"/>
      <c r="GI28" s="99"/>
      <c r="GJ28" s="99"/>
      <c r="GK28" s="99"/>
      <c r="GL28" s="99"/>
      <c r="GM28" s="99"/>
      <c r="GN28" s="99"/>
      <c r="GO28" s="99"/>
      <c r="GP28" s="99"/>
      <c r="GQ28" s="99"/>
      <c r="GR28" s="99"/>
      <c r="GS28" s="99"/>
      <c r="GT28" s="99"/>
      <c r="GU28" s="99"/>
      <c r="GV28" s="99"/>
      <c r="GW28" s="99"/>
      <c r="GX28" s="99"/>
      <c r="GY28" s="99"/>
      <c r="GZ28" s="99"/>
      <c r="HA28" s="99"/>
      <c r="HB28" s="99"/>
      <c r="HC28" s="99"/>
      <c r="HD28" s="99"/>
      <c r="HE28" s="99"/>
      <c r="HF28" s="99"/>
      <c r="HG28" s="99"/>
      <c r="HH28" s="99"/>
      <c r="HI28" s="99"/>
      <c r="HJ28" s="99"/>
      <c r="HK28" s="99"/>
      <c r="HL28" s="99"/>
      <c r="HM28" s="99"/>
      <c r="HN28" s="99"/>
      <c r="HO28" s="99"/>
      <c r="HP28" s="99"/>
      <c r="HQ28" s="99"/>
      <c r="HR28" s="99"/>
      <c r="HS28" s="99"/>
      <c r="HT28" s="99"/>
      <c r="HU28" s="99"/>
      <c r="HV28" s="99"/>
      <c r="HW28" s="99"/>
      <c r="HX28" s="99"/>
      <c r="HY28" s="99"/>
      <c r="HZ28" s="99"/>
      <c r="IA28" s="99"/>
      <c r="IB28" s="99"/>
      <c r="IC28" s="99"/>
      <c r="ID28" s="99"/>
      <c r="IE28" s="99"/>
      <c r="IF28" s="99"/>
      <c r="IG28" s="99"/>
      <c r="IH28" s="99"/>
      <c r="II28" s="99"/>
      <c r="IJ28" s="99"/>
      <c r="IK28" s="99"/>
      <c r="IL28" s="99"/>
      <c r="IM28" s="99"/>
      <c r="IN28" s="99"/>
      <c r="IO28" s="99"/>
    </row>
    <row r="29" spans="1:249" s="101" customFormat="1" ht="15" customHeight="1">
      <c r="A29" s="99"/>
      <c r="B29" s="123"/>
      <c r="C29" s="2" t="s">
        <v>49</v>
      </c>
      <c r="D29" s="128"/>
      <c r="E29" s="128"/>
      <c r="F29" s="128"/>
      <c r="G29" s="128"/>
      <c r="H29" s="129"/>
      <c r="I29" s="129"/>
      <c r="J29" s="130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99"/>
      <c r="ER29" s="99"/>
      <c r="ES29" s="99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99"/>
      <c r="FF29" s="99"/>
      <c r="FG29" s="99"/>
      <c r="FH29" s="99"/>
      <c r="FI29" s="99"/>
      <c r="FJ29" s="99"/>
      <c r="FK29" s="99"/>
      <c r="FL29" s="99"/>
      <c r="FM29" s="99"/>
      <c r="FN29" s="99"/>
      <c r="FO29" s="99"/>
      <c r="FP29" s="99"/>
      <c r="FQ29" s="99"/>
      <c r="FR29" s="99"/>
      <c r="FS29" s="99"/>
      <c r="FT29" s="99"/>
      <c r="FU29" s="99"/>
      <c r="FV29" s="99"/>
      <c r="FW29" s="99"/>
      <c r="FX29" s="99"/>
      <c r="FY29" s="99"/>
      <c r="FZ29" s="99"/>
      <c r="GA29" s="99"/>
      <c r="GB29" s="99"/>
      <c r="GC29" s="99"/>
      <c r="GD29" s="99"/>
      <c r="GE29" s="99"/>
      <c r="GF29" s="99"/>
      <c r="GG29" s="99"/>
      <c r="GH29" s="99"/>
      <c r="GI29" s="99"/>
      <c r="GJ29" s="99"/>
      <c r="GK29" s="99"/>
      <c r="GL29" s="99"/>
      <c r="GM29" s="99"/>
      <c r="GN29" s="99"/>
      <c r="GO29" s="99"/>
      <c r="GP29" s="99"/>
      <c r="GQ29" s="99"/>
      <c r="GR29" s="99"/>
      <c r="GS29" s="99"/>
      <c r="GT29" s="99"/>
      <c r="GU29" s="99"/>
      <c r="GV29" s="99"/>
      <c r="GW29" s="99"/>
      <c r="GX29" s="99"/>
      <c r="GY29" s="99"/>
      <c r="GZ29" s="99"/>
      <c r="HA29" s="99"/>
      <c r="HB29" s="99"/>
      <c r="HC29" s="99"/>
      <c r="HD29" s="99"/>
      <c r="HE29" s="99"/>
      <c r="HF29" s="99"/>
      <c r="HG29" s="99"/>
      <c r="HH29" s="99"/>
      <c r="HI29" s="99"/>
      <c r="HJ29" s="99"/>
      <c r="HK29" s="99"/>
      <c r="HL29" s="99"/>
      <c r="HM29" s="99"/>
      <c r="HN29" s="99"/>
      <c r="HO29" s="99"/>
      <c r="HP29" s="99"/>
      <c r="HQ29" s="99"/>
      <c r="HR29" s="99"/>
      <c r="HS29" s="99"/>
      <c r="HT29" s="99"/>
      <c r="HU29" s="99"/>
      <c r="HV29" s="99"/>
      <c r="HW29" s="99"/>
      <c r="HX29" s="99"/>
      <c r="HY29" s="99"/>
      <c r="HZ29" s="99"/>
      <c r="IA29" s="99"/>
      <c r="IB29" s="99"/>
      <c r="IC29" s="99"/>
      <c r="ID29" s="99"/>
      <c r="IE29" s="99"/>
      <c r="IF29" s="99"/>
      <c r="IG29" s="99"/>
      <c r="IH29" s="99"/>
      <c r="II29" s="99"/>
      <c r="IJ29" s="99"/>
      <c r="IK29" s="99"/>
      <c r="IL29" s="99"/>
      <c r="IM29" s="99"/>
      <c r="IN29" s="99"/>
      <c r="IO29" s="99"/>
    </row>
    <row r="30" spans="1:249" s="101" customFormat="1" ht="15" customHeight="1">
      <c r="A30" s="99"/>
      <c r="B30" s="123"/>
      <c r="C30" s="2" t="s">
        <v>37</v>
      </c>
      <c r="D30" s="128"/>
      <c r="E30" s="128"/>
      <c r="F30" s="128"/>
      <c r="G30" s="128"/>
      <c r="H30" s="129"/>
      <c r="I30" s="129"/>
      <c r="J30" s="130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/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/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/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99"/>
      <c r="ID30" s="99"/>
      <c r="IE30" s="99"/>
      <c r="IF30" s="99"/>
      <c r="IG30" s="99"/>
      <c r="IH30" s="99"/>
      <c r="II30" s="99"/>
      <c r="IJ30" s="99"/>
      <c r="IK30" s="99"/>
      <c r="IL30" s="99"/>
      <c r="IM30" s="99"/>
      <c r="IN30" s="99"/>
      <c r="IO30" s="99"/>
    </row>
    <row r="31" spans="1:249" s="101" customFormat="1" ht="15" customHeight="1">
      <c r="A31" s="99"/>
      <c r="B31" s="123"/>
      <c r="C31" s="2" t="s">
        <v>38</v>
      </c>
      <c r="D31" s="128"/>
      <c r="E31" s="128"/>
      <c r="F31" s="128"/>
      <c r="G31" s="128"/>
      <c r="H31" s="129"/>
      <c r="I31" s="129"/>
      <c r="J31" s="130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99"/>
      <c r="ER31" s="99"/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99"/>
      <c r="FF31" s="99"/>
      <c r="FG31" s="99"/>
      <c r="FH31" s="99"/>
      <c r="FI31" s="99"/>
      <c r="FJ31" s="99"/>
      <c r="FK31" s="99"/>
      <c r="FL31" s="99"/>
      <c r="FM31" s="99"/>
      <c r="FN31" s="99"/>
      <c r="FO31" s="99"/>
      <c r="FP31" s="99"/>
      <c r="FQ31" s="99"/>
      <c r="FR31" s="99"/>
      <c r="FS31" s="99"/>
      <c r="FT31" s="99"/>
      <c r="FU31" s="99"/>
      <c r="FV31" s="99"/>
      <c r="FW31" s="99"/>
      <c r="FX31" s="99"/>
      <c r="FY31" s="99"/>
      <c r="FZ31" s="99"/>
      <c r="GA31" s="99"/>
      <c r="GB31" s="99"/>
      <c r="GC31" s="99"/>
      <c r="GD31" s="99"/>
      <c r="GE31" s="99"/>
      <c r="GF31" s="99"/>
      <c r="GG31" s="99"/>
      <c r="GH31" s="99"/>
      <c r="GI31" s="99"/>
      <c r="GJ31" s="99"/>
      <c r="GK31" s="99"/>
      <c r="GL31" s="99"/>
      <c r="GM31" s="99"/>
      <c r="GN31" s="99"/>
      <c r="GO31" s="99"/>
      <c r="GP31" s="99"/>
      <c r="GQ31" s="99"/>
      <c r="GR31" s="99"/>
      <c r="GS31" s="99"/>
      <c r="GT31" s="99"/>
      <c r="GU31" s="99"/>
      <c r="GV31" s="99"/>
      <c r="GW31" s="99"/>
      <c r="GX31" s="99"/>
      <c r="GY31" s="99"/>
      <c r="GZ31" s="99"/>
      <c r="HA31" s="99"/>
      <c r="HB31" s="99"/>
      <c r="HC31" s="99"/>
      <c r="HD31" s="99"/>
      <c r="HE31" s="99"/>
      <c r="HF31" s="99"/>
      <c r="HG31" s="99"/>
      <c r="HH31" s="99"/>
      <c r="HI31" s="99"/>
      <c r="HJ31" s="99"/>
      <c r="HK31" s="99"/>
      <c r="HL31" s="99"/>
      <c r="HM31" s="99"/>
      <c r="HN31" s="99"/>
      <c r="HO31" s="99"/>
      <c r="HP31" s="99"/>
      <c r="HQ31" s="99"/>
      <c r="HR31" s="99"/>
      <c r="HS31" s="99"/>
      <c r="HT31" s="99"/>
      <c r="HU31" s="99"/>
      <c r="HV31" s="99"/>
      <c r="HW31" s="99"/>
      <c r="HX31" s="99"/>
      <c r="HY31" s="99"/>
      <c r="HZ31" s="99"/>
      <c r="IA31" s="99"/>
      <c r="IB31" s="99"/>
      <c r="IC31" s="99"/>
      <c r="ID31" s="99"/>
      <c r="IE31" s="99"/>
      <c r="IF31" s="99"/>
      <c r="IG31" s="99"/>
      <c r="IH31" s="99"/>
      <c r="II31" s="99"/>
      <c r="IJ31" s="99"/>
      <c r="IK31" s="99"/>
      <c r="IL31" s="99"/>
      <c r="IM31" s="99"/>
      <c r="IN31" s="99"/>
      <c r="IO31" s="99"/>
    </row>
    <row r="32" spans="1:249" s="101" customFormat="1" ht="6" customHeight="1">
      <c r="A32" s="99"/>
      <c r="B32" s="123"/>
      <c r="C32" s="2"/>
      <c r="D32" s="128"/>
      <c r="E32" s="128"/>
      <c r="F32" s="128"/>
      <c r="G32" s="128"/>
      <c r="H32" s="129"/>
      <c r="I32" s="129"/>
      <c r="J32" s="130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99"/>
      <c r="FC32" s="99"/>
      <c r="FD32" s="99"/>
      <c r="FE32" s="99"/>
      <c r="FF32" s="99"/>
      <c r="FG32" s="99"/>
      <c r="FH32" s="99"/>
      <c r="FI32" s="99"/>
      <c r="FJ32" s="99"/>
      <c r="FK32" s="99"/>
      <c r="FL32" s="99"/>
      <c r="FM32" s="99"/>
      <c r="FN32" s="99"/>
      <c r="FO32" s="99"/>
      <c r="FP32" s="99"/>
      <c r="FQ32" s="99"/>
      <c r="FR32" s="99"/>
      <c r="FS32" s="99"/>
      <c r="FT32" s="99"/>
      <c r="FU32" s="99"/>
      <c r="FV32" s="99"/>
      <c r="FW32" s="99"/>
      <c r="FX32" s="99"/>
      <c r="FY32" s="99"/>
      <c r="FZ32" s="99"/>
      <c r="GA32" s="99"/>
      <c r="GB32" s="99"/>
      <c r="GC32" s="99"/>
      <c r="GD32" s="99"/>
      <c r="GE32" s="99"/>
      <c r="GF32" s="99"/>
      <c r="GG32" s="99"/>
      <c r="GH32" s="99"/>
      <c r="GI32" s="99"/>
      <c r="GJ32" s="99"/>
      <c r="GK32" s="99"/>
      <c r="GL32" s="99"/>
      <c r="GM32" s="99"/>
      <c r="GN32" s="99"/>
      <c r="GO32" s="99"/>
      <c r="GP32" s="99"/>
      <c r="GQ32" s="99"/>
      <c r="GR32" s="99"/>
      <c r="GS32" s="99"/>
      <c r="GT32" s="99"/>
      <c r="GU32" s="99"/>
      <c r="GV32" s="99"/>
      <c r="GW32" s="99"/>
      <c r="GX32" s="99"/>
      <c r="GY32" s="99"/>
      <c r="GZ32" s="99"/>
      <c r="HA32" s="99"/>
      <c r="HB32" s="99"/>
      <c r="HC32" s="99"/>
      <c r="HD32" s="99"/>
      <c r="HE32" s="99"/>
      <c r="HF32" s="99"/>
      <c r="HG32" s="99"/>
      <c r="HH32" s="99"/>
      <c r="HI32" s="99"/>
      <c r="HJ32" s="99"/>
      <c r="HK32" s="99"/>
      <c r="HL32" s="99"/>
      <c r="HM32" s="99"/>
      <c r="HN32" s="99"/>
      <c r="HO32" s="99"/>
      <c r="HP32" s="99"/>
      <c r="HQ32" s="99"/>
      <c r="HR32" s="99"/>
      <c r="HS32" s="99"/>
      <c r="HT32" s="99"/>
      <c r="HU32" s="99"/>
      <c r="HV32" s="99"/>
      <c r="HW32" s="99"/>
      <c r="HX32" s="99"/>
      <c r="HY32" s="99"/>
      <c r="HZ32" s="99"/>
      <c r="IA32" s="99"/>
      <c r="IB32" s="99"/>
      <c r="IC32" s="99"/>
      <c r="ID32" s="99"/>
      <c r="IE32" s="99"/>
      <c r="IF32" s="99"/>
      <c r="IG32" s="99"/>
      <c r="IH32" s="99"/>
      <c r="II32" s="99"/>
      <c r="IJ32" s="99"/>
      <c r="IK32" s="99"/>
      <c r="IL32" s="99"/>
      <c r="IM32" s="99"/>
      <c r="IN32" s="99"/>
      <c r="IO32" s="99"/>
    </row>
    <row r="33" spans="1:249" s="101" customFormat="1" ht="15.95" customHeight="1">
      <c r="A33" s="99"/>
      <c r="B33" s="123"/>
      <c r="C33" s="2" t="s">
        <v>51</v>
      </c>
      <c r="D33" s="128"/>
      <c r="E33" s="128"/>
      <c r="F33" s="128"/>
      <c r="G33" s="128"/>
      <c r="H33" s="129"/>
      <c r="I33" s="129"/>
      <c r="J33" s="130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99"/>
      <c r="ER33" s="99"/>
      <c r="ES33" s="99"/>
      <c r="ET33" s="99"/>
      <c r="EU33" s="99"/>
      <c r="EV33" s="99"/>
      <c r="EW33" s="99"/>
      <c r="EX33" s="99"/>
      <c r="EY33" s="99"/>
      <c r="EZ33" s="99"/>
      <c r="FA33" s="99"/>
      <c r="FB33" s="99"/>
      <c r="FC33" s="99"/>
      <c r="FD33" s="99"/>
      <c r="FE33" s="99"/>
      <c r="FF33" s="99"/>
      <c r="FG33" s="99"/>
      <c r="FH33" s="99"/>
      <c r="FI33" s="99"/>
      <c r="FJ33" s="99"/>
      <c r="FK33" s="99"/>
      <c r="FL33" s="99"/>
      <c r="FM33" s="99"/>
      <c r="FN33" s="99"/>
      <c r="FO33" s="99"/>
      <c r="FP33" s="99"/>
      <c r="FQ33" s="99"/>
      <c r="FR33" s="99"/>
      <c r="FS33" s="99"/>
      <c r="FT33" s="99"/>
      <c r="FU33" s="99"/>
      <c r="FV33" s="99"/>
      <c r="FW33" s="99"/>
      <c r="FX33" s="99"/>
      <c r="FY33" s="99"/>
      <c r="FZ33" s="99"/>
      <c r="GA33" s="99"/>
      <c r="GB33" s="99"/>
      <c r="GC33" s="99"/>
      <c r="GD33" s="99"/>
      <c r="GE33" s="99"/>
      <c r="GF33" s="99"/>
      <c r="GG33" s="99"/>
      <c r="GH33" s="99"/>
      <c r="GI33" s="99"/>
      <c r="GJ33" s="99"/>
      <c r="GK33" s="99"/>
      <c r="GL33" s="99"/>
      <c r="GM33" s="99"/>
      <c r="GN33" s="99"/>
      <c r="GO33" s="99"/>
      <c r="GP33" s="99"/>
      <c r="GQ33" s="99"/>
      <c r="GR33" s="99"/>
      <c r="GS33" s="99"/>
      <c r="GT33" s="99"/>
      <c r="GU33" s="99"/>
      <c r="GV33" s="99"/>
      <c r="GW33" s="99"/>
      <c r="GX33" s="99"/>
      <c r="GY33" s="99"/>
      <c r="GZ33" s="99"/>
      <c r="HA33" s="99"/>
      <c r="HB33" s="99"/>
      <c r="HC33" s="99"/>
      <c r="HD33" s="99"/>
      <c r="HE33" s="99"/>
      <c r="HF33" s="99"/>
      <c r="HG33" s="99"/>
      <c r="HH33" s="99"/>
      <c r="HI33" s="99"/>
      <c r="HJ33" s="99"/>
      <c r="HK33" s="99"/>
      <c r="HL33" s="99"/>
      <c r="HM33" s="99"/>
      <c r="HN33" s="99"/>
      <c r="HO33" s="99"/>
      <c r="HP33" s="99"/>
      <c r="HQ33" s="99"/>
      <c r="HR33" s="99"/>
      <c r="HS33" s="99"/>
      <c r="HT33" s="99"/>
      <c r="HU33" s="99"/>
      <c r="HV33" s="99"/>
      <c r="HW33" s="99"/>
      <c r="HX33" s="99"/>
      <c r="HY33" s="99"/>
      <c r="HZ33" s="99"/>
      <c r="IA33" s="99"/>
      <c r="IB33" s="99"/>
      <c r="IC33" s="99"/>
      <c r="ID33" s="99"/>
      <c r="IE33" s="99"/>
      <c r="IF33" s="99"/>
      <c r="IG33" s="99"/>
      <c r="IH33" s="99"/>
      <c r="II33" s="99"/>
      <c r="IJ33" s="99"/>
      <c r="IK33" s="99"/>
      <c r="IL33" s="99"/>
      <c r="IM33" s="99"/>
      <c r="IN33" s="99"/>
      <c r="IO33" s="99"/>
    </row>
    <row r="34" spans="1:249" s="101" customFormat="1" ht="6" customHeight="1">
      <c r="A34" s="99"/>
      <c r="B34" s="123"/>
      <c r="C34" s="2"/>
      <c r="D34" s="128"/>
      <c r="E34" s="128"/>
      <c r="F34" s="128"/>
      <c r="G34" s="128"/>
      <c r="H34" s="129"/>
      <c r="I34" s="129"/>
      <c r="J34" s="130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  <c r="FE34" s="99"/>
      <c r="FF34" s="99"/>
      <c r="FG34" s="99"/>
      <c r="FH34" s="99"/>
      <c r="FI34" s="99"/>
      <c r="FJ34" s="99"/>
      <c r="FK34" s="99"/>
      <c r="FL34" s="99"/>
      <c r="FM34" s="99"/>
      <c r="FN34" s="99"/>
      <c r="FO34" s="99"/>
      <c r="FP34" s="99"/>
      <c r="FQ34" s="99"/>
      <c r="FR34" s="99"/>
      <c r="FS34" s="99"/>
      <c r="FT34" s="99"/>
      <c r="FU34" s="99"/>
      <c r="FV34" s="99"/>
      <c r="FW34" s="99"/>
      <c r="FX34" s="99"/>
      <c r="FY34" s="99"/>
      <c r="FZ34" s="99"/>
      <c r="GA34" s="99"/>
      <c r="GB34" s="99"/>
      <c r="GC34" s="99"/>
      <c r="GD34" s="99"/>
      <c r="GE34" s="99"/>
      <c r="GF34" s="99"/>
      <c r="GG34" s="99"/>
      <c r="GH34" s="99"/>
      <c r="GI34" s="99"/>
      <c r="GJ34" s="99"/>
      <c r="GK34" s="99"/>
      <c r="GL34" s="99"/>
      <c r="GM34" s="99"/>
      <c r="GN34" s="99"/>
      <c r="GO34" s="99"/>
      <c r="GP34" s="99"/>
      <c r="GQ34" s="99"/>
      <c r="GR34" s="99"/>
      <c r="GS34" s="99"/>
      <c r="GT34" s="99"/>
      <c r="GU34" s="99"/>
      <c r="GV34" s="99"/>
      <c r="GW34" s="99"/>
      <c r="GX34" s="99"/>
      <c r="GY34" s="99"/>
      <c r="GZ34" s="99"/>
      <c r="HA34" s="99"/>
      <c r="HB34" s="99"/>
      <c r="HC34" s="99"/>
      <c r="HD34" s="99"/>
      <c r="HE34" s="99"/>
      <c r="HF34" s="99"/>
      <c r="HG34" s="99"/>
      <c r="HH34" s="99"/>
      <c r="HI34" s="99"/>
      <c r="HJ34" s="99"/>
      <c r="HK34" s="99"/>
      <c r="HL34" s="99"/>
      <c r="HM34" s="99"/>
      <c r="HN34" s="99"/>
      <c r="HO34" s="99"/>
      <c r="HP34" s="99"/>
      <c r="HQ34" s="99"/>
      <c r="HR34" s="99"/>
      <c r="HS34" s="99"/>
      <c r="HT34" s="99"/>
      <c r="HU34" s="99"/>
      <c r="HV34" s="99"/>
      <c r="HW34" s="99"/>
      <c r="HX34" s="99"/>
      <c r="HY34" s="99"/>
      <c r="HZ34" s="99"/>
      <c r="IA34" s="99"/>
      <c r="IB34" s="99"/>
      <c r="IC34" s="99"/>
      <c r="ID34" s="99"/>
      <c r="IE34" s="99"/>
      <c r="IF34" s="99"/>
      <c r="IG34" s="99"/>
      <c r="IH34" s="99"/>
      <c r="II34" s="99"/>
      <c r="IJ34" s="99"/>
      <c r="IK34" s="99"/>
      <c r="IL34" s="99"/>
      <c r="IM34" s="99"/>
      <c r="IN34" s="99"/>
      <c r="IO34" s="99"/>
    </row>
    <row r="35" spans="1:249" s="101" customFormat="1" ht="15" customHeight="1">
      <c r="A35" s="99"/>
      <c r="B35" s="123"/>
      <c r="C35" s="2" t="s">
        <v>52</v>
      </c>
      <c r="D35" s="128"/>
      <c r="E35" s="128"/>
      <c r="F35" s="128"/>
      <c r="G35" s="128"/>
      <c r="H35" s="129"/>
      <c r="I35" s="129"/>
      <c r="J35" s="130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99"/>
      <c r="ER35" s="99"/>
      <c r="ES35" s="99"/>
      <c r="ET35" s="99"/>
      <c r="EU35" s="99"/>
      <c r="EV35" s="99"/>
      <c r="EW35" s="99"/>
      <c r="EX35" s="99"/>
      <c r="EY35" s="99"/>
      <c r="EZ35" s="99"/>
      <c r="FA35" s="99"/>
      <c r="FB35" s="99"/>
      <c r="FC35" s="99"/>
      <c r="FD35" s="99"/>
      <c r="FE35" s="99"/>
      <c r="FF35" s="99"/>
      <c r="FG35" s="99"/>
      <c r="FH35" s="99"/>
      <c r="FI35" s="99"/>
      <c r="FJ35" s="99"/>
      <c r="FK35" s="99"/>
      <c r="FL35" s="99"/>
      <c r="FM35" s="99"/>
      <c r="FN35" s="99"/>
      <c r="FO35" s="99"/>
      <c r="FP35" s="99"/>
      <c r="FQ35" s="99"/>
      <c r="FR35" s="99"/>
      <c r="FS35" s="99"/>
      <c r="FT35" s="99"/>
      <c r="FU35" s="99"/>
      <c r="FV35" s="99"/>
      <c r="FW35" s="99"/>
      <c r="FX35" s="99"/>
      <c r="FY35" s="99"/>
      <c r="FZ35" s="99"/>
      <c r="GA35" s="99"/>
      <c r="GB35" s="99"/>
      <c r="GC35" s="99"/>
      <c r="GD35" s="99"/>
      <c r="GE35" s="99"/>
      <c r="GF35" s="99"/>
      <c r="GG35" s="99"/>
      <c r="GH35" s="99"/>
      <c r="GI35" s="99"/>
      <c r="GJ35" s="99"/>
      <c r="GK35" s="99"/>
      <c r="GL35" s="99"/>
      <c r="GM35" s="99"/>
      <c r="GN35" s="99"/>
      <c r="GO35" s="99"/>
      <c r="GP35" s="99"/>
      <c r="GQ35" s="99"/>
      <c r="GR35" s="99"/>
      <c r="GS35" s="99"/>
      <c r="GT35" s="99"/>
      <c r="GU35" s="99"/>
      <c r="GV35" s="99"/>
      <c r="GW35" s="99"/>
      <c r="GX35" s="99"/>
      <c r="GY35" s="99"/>
      <c r="GZ35" s="99"/>
      <c r="HA35" s="99"/>
      <c r="HB35" s="99"/>
      <c r="HC35" s="99"/>
      <c r="HD35" s="99"/>
      <c r="HE35" s="99"/>
      <c r="HF35" s="99"/>
      <c r="HG35" s="99"/>
      <c r="HH35" s="99"/>
      <c r="HI35" s="99"/>
      <c r="HJ35" s="99"/>
      <c r="HK35" s="99"/>
      <c r="HL35" s="99"/>
      <c r="HM35" s="99"/>
      <c r="HN35" s="99"/>
      <c r="HO35" s="99"/>
      <c r="HP35" s="99"/>
      <c r="HQ35" s="99"/>
      <c r="HR35" s="99"/>
      <c r="HS35" s="99"/>
      <c r="HT35" s="99"/>
      <c r="HU35" s="99"/>
      <c r="HV35" s="99"/>
      <c r="HW35" s="99"/>
      <c r="HX35" s="99"/>
      <c r="HY35" s="99"/>
      <c r="HZ35" s="99"/>
      <c r="IA35" s="99"/>
      <c r="IB35" s="99"/>
      <c r="IC35" s="99"/>
      <c r="ID35" s="99"/>
      <c r="IE35" s="99"/>
      <c r="IF35" s="99"/>
      <c r="IG35" s="99"/>
      <c r="IH35" s="99"/>
      <c r="II35" s="99"/>
      <c r="IJ35" s="99"/>
      <c r="IK35" s="99"/>
      <c r="IL35" s="99"/>
      <c r="IM35" s="99"/>
      <c r="IN35" s="99"/>
      <c r="IO35" s="99"/>
    </row>
    <row r="36" spans="1:249" ht="10.5" customHeight="1" thickBot="1">
      <c r="B36" s="131"/>
      <c r="C36" s="132"/>
      <c r="D36" s="133"/>
      <c r="E36" s="134"/>
      <c r="F36" s="133"/>
      <c r="G36" s="133"/>
      <c r="H36" s="135"/>
      <c r="I36" s="135"/>
      <c r="J36" s="136"/>
    </row>
    <row r="37" spans="1:249" s="138" customFormat="1" ht="9.75" customHeight="1">
      <c r="A37" s="99"/>
      <c r="B37" s="116"/>
      <c r="C37" s="117"/>
      <c r="D37" s="119"/>
      <c r="E37" s="119"/>
      <c r="F37" s="119"/>
      <c r="G37" s="119"/>
      <c r="H37" s="120"/>
      <c r="I37" s="120"/>
      <c r="J37" s="137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  <c r="FF37" s="99"/>
      <c r="FG37" s="99"/>
      <c r="FH37" s="99"/>
      <c r="FI37" s="99"/>
      <c r="FJ37" s="99"/>
      <c r="FK37" s="99"/>
      <c r="FL37" s="99"/>
      <c r="FM37" s="99"/>
      <c r="FN37" s="99"/>
      <c r="FO37" s="99"/>
      <c r="FP37" s="99"/>
      <c r="FQ37" s="99"/>
      <c r="FR37" s="99"/>
      <c r="FS37" s="99"/>
      <c r="FT37" s="99"/>
      <c r="FU37" s="99"/>
      <c r="FV37" s="99"/>
      <c r="FW37" s="99"/>
      <c r="FX37" s="99"/>
      <c r="FY37" s="99"/>
      <c r="FZ37" s="99"/>
      <c r="GA37" s="99"/>
      <c r="GB37" s="99"/>
      <c r="GC37" s="99"/>
      <c r="GD37" s="99"/>
      <c r="GE37" s="99"/>
      <c r="GF37" s="99"/>
      <c r="GG37" s="99"/>
      <c r="GH37" s="99"/>
      <c r="GI37" s="99"/>
      <c r="GJ37" s="99"/>
      <c r="GK37" s="99"/>
      <c r="GL37" s="99"/>
      <c r="GM37" s="99"/>
      <c r="GN37" s="99"/>
      <c r="GO37" s="99"/>
      <c r="GP37" s="99"/>
      <c r="GQ37" s="99"/>
      <c r="GR37" s="99"/>
      <c r="GS37" s="99"/>
      <c r="GT37" s="99"/>
      <c r="GU37" s="99"/>
      <c r="GV37" s="99"/>
      <c r="GW37" s="99"/>
      <c r="GX37" s="99"/>
      <c r="GY37" s="99"/>
      <c r="GZ37" s="99"/>
      <c r="HA37" s="99"/>
      <c r="HB37" s="99"/>
      <c r="HC37" s="99"/>
      <c r="HD37" s="99"/>
      <c r="HE37" s="99"/>
      <c r="HF37" s="99"/>
      <c r="HG37" s="99"/>
      <c r="HH37" s="99"/>
      <c r="HI37" s="99"/>
      <c r="HJ37" s="99"/>
      <c r="HK37" s="99"/>
      <c r="HL37" s="99"/>
      <c r="HM37" s="99"/>
      <c r="HN37" s="99"/>
      <c r="HO37" s="99"/>
      <c r="HP37" s="99"/>
      <c r="HQ37" s="99"/>
      <c r="HR37" s="99"/>
      <c r="HS37" s="99"/>
      <c r="HT37" s="99"/>
      <c r="HU37" s="99"/>
      <c r="HV37" s="99"/>
      <c r="HW37" s="99"/>
      <c r="HX37" s="99"/>
      <c r="HY37" s="99"/>
      <c r="HZ37" s="99"/>
      <c r="IA37" s="99"/>
      <c r="IB37" s="99"/>
      <c r="IC37" s="99"/>
      <c r="ID37" s="99"/>
      <c r="IE37" s="99"/>
      <c r="IF37" s="99"/>
      <c r="IG37" s="99"/>
      <c r="IH37" s="99"/>
      <c r="II37" s="99"/>
      <c r="IJ37" s="99"/>
      <c r="IK37" s="99"/>
      <c r="IL37" s="99"/>
      <c r="IM37" s="99"/>
      <c r="IN37" s="99"/>
      <c r="IO37" s="99"/>
    </row>
    <row r="38" spans="1:249" s="107" customFormat="1" ht="18.75" customHeight="1">
      <c r="A38" s="107" t="s">
        <v>48</v>
      </c>
      <c r="B38" s="139"/>
      <c r="C38" s="209" t="s">
        <v>61</v>
      </c>
      <c r="D38" s="209"/>
      <c r="E38" s="209"/>
      <c r="F38" s="209"/>
      <c r="G38" s="140"/>
      <c r="H38" s="210" t="s">
        <v>74</v>
      </c>
      <c r="I38" s="210"/>
      <c r="J38" s="141" t="s">
        <v>75</v>
      </c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</row>
    <row r="39" spans="1:249" s="107" customFormat="1" ht="17.25" customHeight="1">
      <c r="B39" s="139"/>
      <c r="C39" s="209" t="s">
        <v>60</v>
      </c>
      <c r="D39" s="209"/>
      <c r="E39" s="209"/>
      <c r="F39" s="209"/>
      <c r="G39" s="140"/>
      <c r="H39" s="210" t="s">
        <v>66</v>
      </c>
      <c r="I39" s="210"/>
      <c r="J39" s="141" t="s">
        <v>73</v>
      </c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</row>
    <row r="40" spans="1:249" ht="7.5" customHeight="1" thickBot="1">
      <c r="B40" s="131"/>
      <c r="C40" s="132"/>
      <c r="D40" s="143"/>
      <c r="E40" s="143"/>
      <c r="F40" s="143"/>
      <c r="G40" s="143"/>
      <c r="H40" s="144"/>
      <c r="I40" s="144"/>
      <c r="J40" s="145"/>
    </row>
    <row r="45" spans="1:249">
      <c r="G45" s="100"/>
    </row>
  </sheetData>
  <mergeCells count="25">
    <mergeCell ref="B12:C18"/>
    <mergeCell ref="E12:F12"/>
    <mergeCell ref="H12:J12"/>
    <mergeCell ref="E14:F14"/>
    <mergeCell ref="H14:J14"/>
    <mergeCell ref="E18:F18"/>
    <mergeCell ref="E16:F16"/>
    <mergeCell ref="H16:J16"/>
    <mergeCell ref="H18:J18"/>
    <mergeCell ref="C39:F39"/>
    <mergeCell ref="H39:I39"/>
    <mergeCell ref="B20:F20"/>
    <mergeCell ref="H20:J20"/>
    <mergeCell ref="C38:F38"/>
    <mergeCell ref="H38:I38"/>
    <mergeCell ref="B1:F2"/>
    <mergeCell ref="H1:J2"/>
    <mergeCell ref="B10:F10"/>
    <mergeCell ref="H10:J10"/>
    <mergeCell ref="B4:F4"/>
    <mergeCell ref="H4:J4"/>
    <mergeCell ref="B6:F6"/>
    <mergeCell ref="H6:J6"/>
    <mergeCell ref="B8:F8"/>
    <mergeCell ref="H8:J8"/>
  </mergeCells>
  <phoneticPr fontId="11" type="noConversion"/>
  <printOptions horizontalCentered="1"/>
  <pageMargins left="0.25" right="0.25" top="0.75" bottom="0.75" header="0.3" footer="0.3"/>
  <pageSetup paperSize="9" scale="3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43"/>
  <sheetViews>
    <sheetView zoomScale="80" zoomScaleNormal="80" zoomScaleSheetLayoutView="80" workbookViewId="0">
      <pane ySplit="5" topLeftCell="A6" activePane="bottomLeft" state="frozen"/>
      <selection activeCell="N21" sqref="N21"/>
      <selection pane="bottomLeft"/>
    </sheetView>
  </sheetViews>
  <sheetFormatPr defaultColWidth="9" defaultRowHeight="21" customHeight="1"/>
  <cols>
    <col min="1" max="1" width="2.625" style="3" customWidth="1"/>
    <col min="2" max="2" width="15.625" style="3" customWidth="1"/>
    <col min="3" max="4" width="23.625" style="3" customWidth="1"/>
    <col min="5" max="5" width="9.875" style="4" customWidth="1"/>
    <col min="6" max="7" width="23.625" style="3" customWidth="1"/>
    <col min="8" max="8" width="9.875" style="4" customWidth="1"/>
    <col min="9" max="16384" width="9" style="3"/>
  </cols>
  <sheetData>
    <row r="1" spans="2:9" ht="68.25" customHeight="1">
      <c r="B1" s="152"/>
      <c r="C1" s="160" t="s">
        <v>64</v>
      </c>
      <c r="D1" s="148"/>
      <c r="E1" s="149"/>
      <c r="F1" s="150"/>
      <c r="G1" s="151"/>
      <c r="H1" s="151"/>
      <c r="I1" s="1"/>
    </row>
    <row r="2" spans="2:9" ht="30" customHeight="1">
      <c r="H2" s="5"/>
    </row>
    <row r="3" spans="2:9" ht="20.100000000000001" customHeight="1" thickBot="1">
      <c r="B3" s="6" t="s">
        <v>83</v>
      </c>
      <c r="H3" s="7" t="s">
        <v>9</v>
      </c>
    </row>
    <row r="4" spans="2:9" s="8" customFormat="1" ht="35.1" customHeight="1" thickBot="1">
      <c r="B4" s="9"/>
      <c r="C4" s="10" t="s">
        <v>26</v>
      </c>
      <c r="D4" s="11"/>
      <c r="E4" s="79" t="s">
        <v>10</v>
      </c>
      <c r="F4" s="12" t="s">
        <v>12</v>
      </c>
      <c r="G4" s="11"/>
      <c r="H4" s="13" t="s">
        <v>10</v>
      </c>
    </row>
    <row r="5" spans="2:9" s="8" customFormat="1" ht="24.95" customHeight="1">
      <c r="B5" s="68" t="s">
        <v>11</v>
      </c>
      <c r="C5" s="69" t="s">
        <v>63</v>
      </c>
      <c r="D5" s="70" t="s">
        <v>59</v>
      </c>
      <c r="E5" s="71"/>
      <c r="F5" s="72" t="s">
        <v>62</v>
      </c>
      <c r="G5" s="73" t="s">
        <v>58</v>
      </c>
      <c r="H5" s="74"/>
    </row>
    <row r="6" spans="2:9" ht="24.95" customHeight="1">
      <c r="B6" s="75" t="s">
        <v>114</v>
      </c>
      <c r="C6" s="164">
        <f>건물!H11</f>
        <v>26951210.932284333</v>
      </c>
      <c r="D6" s="166"/>
      <c r="E6" s="97"/>
      <c r="F6" s="170">
        <f>건물!G11</f>
        <v>15839499.311000001</v>
      </c>
      <c r="G6" s="171"/>
      <c r="H6" s="76"/>
    </row>
    <row r="7" spans="2:9" ht="24.95" customHeight="1">
      <c r="B7" s="75" t="s">
        <v>76</v>
      </c>
      <c r="C7" s="164">
        <f>공작물!F30</f>
        <v>1859431.6368058336</v>
      </c>
      <c r="D7" s="166"/>
      <c r="E7" s="98"/>
      <c r="F7" s="170">
        <f>공작물!E30</f>
        <v>1297828.3800000004</v>
      </c>
      <c r="G7" s="171"/>
      <c r="H7" s="76"/>
    </row>
    <row r="8" spans="2:9" ht="24.95" customHeight="1">
      <c r="B8" s="23" t="s">
        <v>77</v>
      </c>
      <c r="C8" s="165">
        <f>정보통신장비!G20</f>
        <v>315726.63883299998</v>
      </c>
      <c r="D8" s="167"/>
      <c r="E8" s="98"/>
      <c r="F8" s="172">
        <f>정보통신장비!F20</f>
        <v>315748.83</v>
      </c>
      <c r="G8" s="173"/>
      <c r="H8" s="61"/>
    </row>
    <row r="9" spans="2:9" ht="24.95" customHeight="1">
      <c r="B9" s="23" t="s">
        <v>78</v>
      </c>
      <c r="C9" s="165">
        <f>행정물품!D15</f>
        <v>2429331.79</v>
      </c>
      <c r="D9" s="167"/>
      <c r="E9" s="98"/>
      <c r="F9" s="172">
        <f>행정물품!D15</f>
        <v>2429331.79</v>
      </c>
      <c r="G9" s="173"/>
      <c r="H9" s="61"/>
    </row>
    <row r="10" spans="2:9" ht="24.95" customHeight="1">
      <c r="B10" s="23" t="s">
        <v>79</v>
      </c>
      <c r="C10" s="165">
        <f>도서!D12</f>
        <v>15977.74</v>
      </c>
      <c r="D10" s="167"/>
      <c r="E10" s="98"/>
      <c r="F10" s="172">
        <f>도서!D12</f>
        <v>15977.74</v>
      </c>
      <c r="G10" s="173"/>
      <c r="H10" s="61"/>
    </row>
    <row r="11" spans="2:9" s="6" customFormat="1" ht="34.5" customHeight="1" thickBot="1">
      <c r="B11" s="159" t="s">
        <v>80</v>
      </c>
      <c r="C11" s="189">
        <f>SUM(C6:C10)</f>
        <v>31571678.737923164</v>
      </c>
      <c r="D11" s="168"/>
      <c r="E11" s="60"/>
      <c r="F11" s="169">
        <f>SUM(F6:F10)</f>
        <v>19898386.050999995</v>
      </c>
      <c r="G11" s="168"/>
      <c r="H11" s="62"/>
    </row>
    <row r="12" spans="2:9" ht="24.95" customHeight="1">
      <c r="E12" s="14"/>
    </row>
    <row r="13" spans="2:9" ht="24.95" customHeight="1">
      <c r="B13" s="77" t="s">
        <v>25</v>
      </c>
      <c r="C13" s="15"/>
      <c r="D13" s="15"/>
      <c r="E13" s="16"/>
      <c r="F13" s="15"/>
      <c r="G13" s="15"/>
      <c r="H13" s="17"/>
    </row>
    <row r="14" spans="2:9" ht="24.95" customHeight="1">
      <c r="B14" s="161" t="s">
        <v>55</v>
      </c>
      <c r="H14" s="18"/>
    </row>
    <row r="15" spans="2:9" ht="24.95" customHeight="1">
      <c r="B15" s="161" t="s">
        <v>56</v>
      </c>
      <c r="H15" s="18"/>
    </row>
    <row r="16" spans="2:9" ht="24.95" customHeight="1">
      <c r="B16" s="161" t="s">
        <v>54</v>
      </c>
      <c r="H16" s="18"/>
    </row>
    <row r="17" spans="2:8" ht="24.95" customHeight="1">
      <c r="B17" s="19" t="s">
        <v>53</v>
      </c>
      <c r="C17" s="20"/>
      <c r="D17" s="20"/>
      <c r="E17" s="21"/>
      <c r="F17" s="20"/>
      <c r="G17" s="20"/>
      <c r="H17" s="22"/>
    </row>
    <row r="18" spans="2:8" ht="24.95" customHeight="1"/>
    <row r="19" spans="2:8" ht="24.95" customHeight="1"/>
    <row r="20" spans="2:8" ht="24.95" customHeight="1"/>
    <row r="21" spans="2:8" ht="24.95" customHeight="1"/>
    <row r="22" spans="2:8" ht="24.95" customHeight="1"/>
    <row r="23" spans="2:8" ht="24.95" customHeight="1"/>
    <row r="24" spans="2:8" ht="24.95" customHeight="1"/>
    <row r="25" spans="2:8" ht="24.95" customHeight="1"/>
    <row r="26" spans="2:8" ht="24.95" customHeight="1"/>
    <row r="27" spans="2:8" ht="24.95" customHeight="1"/>
    <row r="28" spans="2:8" ht="24.95" customHeight="1"/>
    <row r="29" spans="2:8" ht="24.95" customHeight="1"/>
    <row r="30" spans="2:8" ht="24.95" customHeight="1"/>
    <row r="31" spans="2:8" ht="24.95" customHeight="1"/>
    <row r="32" spans="2:8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phoneticPr fontId="11" type="noConversion"/>
  <pageMargins left="0.59055118110236227" right="0.39370078740157483" top="0.78740157480314965" bottom="0.98425196850393704" header="0.2362204724409449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3" customWidth="1"/>
    <col min="2" max="2" width="15.625" style="41" customWidth="1"/>
    <col min="3" max="3" width="40.625" style="41" customWidth="1"/>
    <col min="4" max="4" width="8.625" style="41" customWidth="1"/>
    <col min="5" max="5" width="8.625" style="3" customWidth="1"/>
    <col min="6" max="6" width="13.25" style="36" customWidth="1"/>
    <col min="7" max="7" width="15.625" style="36" customWidth="1"/>
    <col min="8" max="8" width="15.625" style="42" customWidth="1"/>
    <col min="9" max="9" width="16" style="3" customWidth="1"/>
    <col min="10" max="16384" width="9" style="3"/>
  </cols>
  <sheetData>
    <row r="1" spans="2:11" s="1" customFormat="1" ht="68.25" customHeight="1">
      <c r="B1" s="152"/>
      <c r="C1" s="154" t="s">
        <v>24</v>
      </c>
      <c r="D1" s="151"/>
      <c r="E1" s="149"/>
      <c r="F1" s="150"/>
      <c r="G1" s="151"/>
      <c r="H1" s="155"/>
      <c r="I1" s="155"/>
    </row>
    <row r="2" spans="2:11" s="24" customFormat="1" ht="30" customHeight="1">
      <c r="B2" s="63"/>
      <c r="C2" s="63"/>
      <c r="D2" s="25"/>
      <c r="E2" s="63"/>
      <c r="F2" s="63"/>
      <c r="G2" s="25"/>
      <c r="H2" s="56"/>
    </row>
    <row r="3" spans="2:11" s="1" customFormat="1" ht="15" customHeight="1">
      <c r="B3" s="6" t="str">
        <f>합계표!B3</f>
        <v>습지센터</v>
      </c>
      <c r="C3" s="6"/>
      <c r="D3" s="26"/>
      <c r="E3" s="28"/>
      <c r="F3" s="27"/>
      <c r="G3" s="24"/>
      <c r="I3" s="29" t="s">
        <v>8</v>
      </c>
    </row>
    <row r="4" spans="2:11" s="24" customFormat="1" ht="20.100000000000001" customHeight="1">
      <c r="B4" s="217" t="s">
        <v>44</v>
      </c>
      <c r="C4" s="217" t="s">
        <v>45</v>
      </c>
      <c r="D4" s="156" t="s">
        <v>110</v>
      </c>
      <c r="E4" s="30" t="s">
        <v>16</v>
      </c>
      <c r="F4" s="219" t="s">
        <v>111</v>
      </c>
      <c r="G4" s="214" t="s">
        <v>12</v>
      </c>
      <c r="H4" s="31" t="s">
        <v>0</v>
      </c>
      <c r="I4" s="214" t="s">
        <v>57</v>
      </c>
    </row>
    <row r="5" spans="2:11" s="24" customFormat="1" ht="20.100000000000001" customHeight="1">
      <c r="B5" s="218"/>
      <c r="C5" s="218"/>
      <c r="D5" s="157" t="s">
        <v>1</v>
      </c>
      <c r="E5" s="32" t="s">
        <v>13</v>
      </c>
      <c r="F5" s="220"/>
      <c r="G5" s="215"/>
      <c r="H5" s="33" t="s">
        <v>2</v>
      </c>
      <c r="I5" s="215"/>
    </row>
    <row r="6" spans="2:11" s="36" customFormat="1" ht="20.100000000000001" customHeight="1">
      <c r="B6" s="34">
        <v>1</v>
      </c>
      <c r="C6" s="146" t="s">
        <v>82</v>
      </c>
      <c r="D6" s="96">
        <v>2012</v>
      </c>
      <c r="E6" s="34">
        <v>2012</v>
      </c>
      <c r="F6" s="52" t="s">
        <v>112</v>
      </c>
      <c r="G6" s="35">
        <v>15690149.311000001</v>
      </c>
      <c r="H6" s="35">
        <v>26791070.375368834</v>
      </c>
      <c r="I6" s="162"/>
      <c r="K6" s="57"/>
    </row>
    <row r="7" spans="2:11" s="36" customFormat="1" ht="20.100000000000001" customHeight="1">
      <c r="B7" s="190"/>
      <c r="C7" s="194" t="s">
        <v>113</v>
      </c>
      <c r="D7" s="191"/>
      <c r="E7" s="190"/>
      <c r="F7" s="194"/>
      <c r="G7" s="192">
        <f>SUM(G6)</f>
        <v>15690149.311000001</v>
      </c>
      <c r="H7" s="192">
        <f>SUM(H6)</f>
        <v>26791070.375368834</v>
      </c>
      <c r="I7" s="193"/>
    </row>
    <row r="8" spans="2:11" s="36" customFormat="1" ht="20.100000000000001" customHeight="1">
      <c r="B8" s="34" t="s">
        <v>82</v>
      </c>
      <c r="C8" s="147" t="s">
        <v>116</v>
      </c>
      <c r="D8" s="96">
        <v>2012</v>
      </c>
      <c r="E8" s="34">
        <v>2025</v>
      </c>
      <c r="F8" s="52" t="s">
        <v>119</v>
      </c>
      <c r="G8" s="35">
        <v>57600</v>
      </c>
      <c r="H8" s="35">
        <v>61761.607488000001</v>
      </c>
      <c r="I8" s="162" t="s">
        <v>120</v>
      </c>
    </row>
    <row r="9" spans="2:11" s="36" customFormat="1" ht="20.100000000000001" customHeight="1">
      <c r="B9" s="34" t="s">
        <v>82</v>
      </c>
      <c r="C9" s="147" t="s">
        <v>117</v>
      </c>
      <c r="D9" s="96">
        <v>2012</v>
      </c>
      <c r="E9" s="34">
        <v>2025</v>
      </c>
      <c r="F9" s="52" t="s">
        <v>119</v>
      </c>
      <c r="G9" s="35">
        <v>91750</v>
      </c>
      <c r="H9" s="35">
        <v>98378.949427499989</v>
      </c>
      <c r="I9" s="162"/>
    </row>
    <row r="10" spans="2:11" s="36" customFormat="1" ht="20.100000000000001" customHeight="1" thickBot="1">
      <c r="B10" s="190"/>
      <c r="C10" s="196" t="s">
        <v>118</v>
      </c>
      <c r="D10" s="195"/>
      <c r="E10" s="190"/>
      <c r="F10" s="194"/>
      <c r="G10" s="192">
        <f>SUM(G8:G9)</f>
        <v>149350</v>
      </c>
      <c r="H10" s="192">
        <f>SUM(H8:H9)</f>
        <v>160140.5569155</v>
      </c>
      <c r="I10" s="193"/>
    </row>
    <row r="11" spans="2:11" s="36" customFormat="1" ht="20.100000000000001" customHeight="1" thickTop="1">
      <c r="B11" s="216" t="s">
        <v>3</v>
      </c>
      <c r="C11" s="216"/>
      <c r="D11" s="216"/>
      <c r="E11" s="216"/>
      <c r="F11" s="37"/>
      <c r="G11" s="38">
        <f>SUM(G10,G7)</f>
        <v>15839499.311000001</v>
      </c>
      <c r="H11" s="163">
        <f>SUM(H10,H7)</f>
        <v>26951210.932284333</v>
      </c>
      <c r="I11" s="38"/>
    </row>
    <row r="12" spans="2:11" s="24" customFormat="1" ht="20.100000000000001" customHeight="1">
      <c r="B12" s="36"/>
      <c r="C12" s="36"/>
      <c r="D12" s="64"/>
      <c r="E12" s="3"/>
      <c r="F12" s="39"/>
      <c r="G12" s="40"/>
      <c r="H12" s="40"/>
    </row>
    <row r="13" spans="2:11" ht="20.100000000000001" customHeight="1">
      <c r="B13" s="41" t="s">
        <v>42</v>
      </c>
      <c r="C13" s="3"/>
      <c r="D13" s="3"/>
      <c r="G13" s="43"/>
      <c r="H13" s="44"/>
    </row>
    <row r="14" spans="2:11" ht="20.100000000000001" customHeight="1">
      <c r="B14" s="41" t="s">
        <v>43</v>
      </c>
      <c r="D14" s="3"/>
    </row>
    <row r="15" spans="2:11" ht="20.100000000000001" customHeight="1">
      <c r="B15" s="41" t="s">
        <v>121</v>
      </c>
    </row>
  </sheetData>
  <mergeCells count="6">
    <mergeCell ref="I4:I5"/>
    <mergeCell ref="B11:E11"/>
    <mergeCell ref="G4:G5"/>
    <mergeCell ref="C4:C5"/>
    <mergeCell ref="B4:B5"/>
    <mergeCell ref="F4:F5"/>
  </mergeCells>
  <phoneticPr fontId="5" type="noConversion"/>
  <pageMargins left="0.70866141732283472" right="0.39370078740157483" top="0.59055118110236227" bottom="0.47244094488188981" header="0.51181102362204722" footer="0.51181102362204722"/>
  <pageSetup paperSize="9"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32"/>
  <sheetViews>
    <sheetView zoomScale="80" zoomScaleNormal="80" zoomScaleSheetLayoutView="80" workbookViewId="0">
      <pane ySplit="5" topLeftCell="A12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45" customWidth="1"/>
    <col min="2" max="2" width="15.625" style="45" customWidth="1"/>
    <col min="3" max="3" width="50.625" style="45" customWidth="1"/>
    <col min="4" max="4" width="8.625" style="46" customWidth="1"/>
    <col min="5" max="5" width="15.625" style="47" customWidth="1"/>
    <col min="6" max="6" width="15.625" style="48" customWidth="1"/>
    <col min="7" max="7" width="16" style="45" customWidth="1"/>
    <col min="8" max="16384" width="9" style="45"/>
  </cols>
  <sheetData>
    <row r="1" spans="2:7" s="1" customFormat="1" ht="68.25" customHeight="1">
      <c r="B1" s="152"/>
      <c r="C1" s="154" t="s">
        <v>70</v>
      </c>
      <c r="D1" s="149"/>
      <c r="E1" s="150"/>
      <c r="F1" s="151"/>
      <c r="G1" s="151"/>
    </row>
    <row r="2" spans="2:7" s="1" customFormat="1" ht="30" customHeight="1">
      <c r="B2" s="25"/>
      <c r="C2" s="25"/>
      <c r="D2" s="25"/>
      <c r="E2" s="25"/>
      <c r="F2" s="25"/>
    </row>
    <row r="3" spans="2:7" s="1" customFormat="1" ht="15" customHeight="1">
      <c r="B3" s="6" t="str">
        <f>합계표!B3</f>
        <v>습지센터</v>
      </c>
      <c r="C3" s="6"/>
      <c r="D3" s="24"/>
      <c r="E3" s="25"/>
      <c r="G3" s="29" t="s">
        <v>17</v>
      </c>
    </row>
    <row r="4" spans="2:7" s="158" customFormat="1" ht="20.100000000000001" customHeight="1">
      <c r="B4" s="217" t="s">
        <v>18</v>
      </c>
      <c r="C4" s="217" t="s">
        <v>27</v>
      </c>
      <c r="D4" s="30" t="s">
        <v>41</v>
      </c>
      <c r="E4" s="221" t="s">
        <v>19</v>
      </c>
      <c r="F4" s="31" t="s">
        <v>0</v>
      </c>
      <c r="G4" s="223" t="s">
        <v>21</v>
      </c>
    </row>
    <row r="5" spans="2:7" s="158" customFormat="1" ht="20.100000000000001" customHeight="1">
      <c r="B5" s="218"/>
      <c r="C5" s="218"/>
      <c r="D5" s="174" t="s">
        <v>1</v>
      </c>
      <c r="E5" s="215"/>
      <c r="F5" s="33" t="s">
        <v>2</v>
      </c>
      <c r="G5" s="224"/>
    </row>
    <row r="6" spans="2:7" s="78" customFormat="1" ht="20.100000000000001" customHeight="1">
      <c r="B6" s="34"/>
      <c r="C6" s="176" t="s">
        <v>84</v>
      </c>
      <c r="D6" s="34">
        <v>2024</v>
      </c>
      <c r="E6" s="177">
        <v>49426.9</v>
      </c>
      <c r="F6" s="35">
        <v>52936.528703505006</v>
      </c>
      <c r="G6" s="179"/>
    </row>
    <row r="7" spans="2:7" s="78" customFormat="1" ht="20.100000000000001" customHeight="1">
      <c r="B7" s="34"/>
      <c r="C7" s="176" t="s">
        <v>85</v>
      </c>
      <c r="D7" s="34">
        <v>2012</v>
      </c>
      <c r="E7" s="177">
        <v>8200</v>
      </c>
      <c r="F7" s="35">
        <v>11978.431014</v>
      </c>
      <c r="G7" s="179"/>
    </row>
    <row r="8" spans="2:7" s="78" customFormat="1" ht="20.100000000000001" customHeight="1">
      <c r="B8" s="34"/>
      <c r="C8" s="176" t="s">
        <v>86</v>
      </c>
      <c r="D8" s="34">
        <v>2012</v>
      </c>
      <c r="E8" s="177">
        <v>37900</v>
      </c>
      <c r="F8" s="35">
        <v>55363.723832999996</v>
      </c>
      <c r="G8" s="179"/>
    </row>
    <row r="9" spans="2:7" s="78" customFormat="1" ht="20.100000000000001" customHeight="1">
      <c r="B9" s="34"/>
      <c r="C9" s="176" t="s">
        <v>87</v>
      </c>
      <c r="D9" s="34">
        <v>2012</v>
      </c>
      <c r="E9" s="177">
        <v>25827.05</v>
      </c>
      <c r="F9" s="35">
        <v>37727.748380503501</v>
      </c>
      <c r="G9" s="179"/>
    </row>
    <row r="10" spans="2:7" s="78" customFormat="1" ht="20.100000000000001" customHeight="1">
      <c r="B10" s="34"/>
      <c r="C10" s="176" t="s">
        <v>88</v>
      </c>
      <c r="D10" s="34">
        <v>2012</v>
      </c>
      <c r="E10" s="177">
        <v>24820</v>
      </c>
      <c r="F10" s="35">
        <v>36256.665581400004</v>
      </c>
      <c r="G10" s="179"/>
    </row>
    <row r="11" spans="2:7" s="78" customFormat="1" ht="20.100000000000001" customHeight="1">
      <c r="B11" s="34"/>
      <c r="C11" s="176" t="s">
        <v>89</v>
      </c>
      <c r="D11" s="34">
        <v>2012</v>
      </c>
      <c r="E11" s="177">
        <v>42670</v>
      </c>
      <c r="F11" s="35">
        <v>62331.664800900006</v>
      </c>
      <c r="G11" s="179"/>
    </row>
    <row r="12" spans="2:7" s="78" customFormat="1" ht="20.100000000000001" customHeight="1">
      <c r="B12" s="34"/>
      <c r="C12" s="176" t="s">
        <v>90</v>
      </c>
      <c r="D12" s="34">
        <v>2012</v>
      </c>
      <c r="E12" s="177">
        <v>77803.22</v>
      </c>
      <c r="F12" s="35">
        <v>113653.71993134941</v>
      </c>
      <c r="G12" s="179"/>
    </row>
    <row r="13" spans="2:7" s="78" customFormat="1" ht="20.100000000000001" customHeight="1">
      <c r="B13" s="34"/>
      <c r="C13" s="176" t="s">
        <v>91</v>
      </c>
      <c r="D13" s="34">
        <v>2012</v>
      </c>
      <c r="E13" s="177">
        <v>39800</v>
      </c>
      <c r="F13" s="35">
        <v>58139.213946000003</v>
      </c>
      <c r="G13" s="179"/>
    </row>
    <row r="14" spans="2:7" s="78" customFormat="1" ht="20.100000000000001" customHeight="1">
      <c r="B14" s="34"/>
      <c r="C14" s="176" t="s">
        <v>92</v>
      </c>
      <c r="D14" s="34">
        <v>2012</v>
      </c>
      <c r="E14" s="177">
        <v>15330</v>
      </c>
      <c r="F14" s="35">
        <v>22393.822859100001</v>
      </c>
      <c r="G14" s="179"/>
    </row>
    <row r="15" spans="2:7" s="78" customFormat="1" ht="20.100000000000001" customHeight="1">
      <c r="B15" s="34"/>
      <c r="C15" s="176" t="s">
        <v>93</v>
      </c>
      <c r="D15" s="34">
        <v>2012</v>
      </c>
      <c r="E15" s="177">
        <v>7606</v>
      </c>
      <c r="F15" s="35">
        <v>11110.725157620001</v>
      </c>
      <c r="G15" s="179"/>
    </row>
    <row r="16" spans="2:7" s="78" customFormat="1" ht="20.100000000000001" customHeight="1">
      <c r="B16" s="34"/>
      <c r="C16" s="176" t="s">
        <v>94</v>
      </c>
      <c r="D16" s="34">
        <v>2012</v>
      </c>
      <c r="E16" s="177">
        <v>82000</v>
      </c>
      <c r="F16" s="35">
        <v>119784.31014</v>
      </c>
      <c r="G16" s="179"/>
    </row>
    <row r="17" spans="2:7" s="78" customFormat="1" ht="20.100000000000001" customHeight="1">
      <c r="B17" s="34"/>
      <c r="C17" s="176" t="s">
        <v>95</v>
      </c>
      <c r="D17" s="34">
        <v>2012</v>
      </c>
      <c r="E17" s="177">
        <v>220000</v>
      </c>
      <c r="F17" s="35">
        <v>321372.53940000001</v>
      </c>
      <c r="G17" s="179"/>
    </row>
    <row r="18" spans="2:7" s="78" customFormat="1" ht="20.100000000000001" customHeight="1">
      <c r="B18" s="34"/>
      <c r="C18" s="176" t="s">
        <v>96</v>
      </c>
      <c r="D18" s="34">
        <v>2012</v>
      </c>
      <c r="E18" s="177">
        <v>184000</v>
      </c>
      <c r="F18" s="35">
        <v>268784.30567999999</v>
      </c>
      <c r="G18" s="179"/>
    </row>
    <row r="19" spans="2:7" s="78" customFormat="1" ht="20.100000000000001" customHeight="1">
      <c r="B19" s="34"/>
      <c r="C19" s="176" t="s">
        <v>97</v>
      </c>
      <c r="D19" s="34">
        <v>2012</v>
      </c>
      <c r="E19" s="177">
        <v>9838.3799999999992</v>
      </c>
      <c r="F19" s="35">
        <v>14371.7507462826</v>
      </c>
      <c r="G19" s="179"/>
    </row>
    <row r="20" spans="2:7" s="78" customFormat="1" ht="20.100000000000001" customHeight="1">
      <c r="B20" s="34"/>
      <c r="C20" s="176" t="s">
        <v>98</v>
      </c>
      <c r="D20" s="34">
        <v>2012</v>
      </c>
      <c r="E20" s="177">
        <v>178132.88</v>
      </c>
      <c r="F20" s="35">
        <v>260213.70907379763</v>
      </c>
      <c r="G20" s="179"/>
    </row>
    <row r="21" spans="2:7" s="78" customFormat="1" ht="20.100000000000001" customHeight="1">
      <c r="B21" s="34"/>
      <c r="C21" s="176" t="s">
        <v>99</v>
      </c>
      <c r="D21" s="34">
        <v>2024</v>
      </c>
      <c r="E21" s="177">
        <v>45060.04</v>
      </c>
      <c r="F21" s="35">
        <v>48259.593477258</v>
      </c>
      <c r="G21" s="179"/>
    </row>
    <row r="22" spans="2:7" s="78" customFormat="1" ht="20.100000000000001" customHeight="1">
      <c r="B22" s="34"/>
      <c r="C22" s="176" t="s">
        <v>100</v>
      </c>
      <c r="D22" s="34">
        <v>2012</v>
      </c>
      <c r="E22" s="177">
        <v>31773.25</v>
      </c>
      <c r="F22" s="35">
        <v>46413.863806777503</v>
      </c>
      <c r="G22" s="179"/>
    </row>
    <row r="23" spans="2:7" s="78" customFormat="1" ht="20.100000000000001" customHeight="1">
      <c r="B23" s="34"/>
      <c r="C23" s="176" t="s">
        <v>101</v>
      </c>
      <c r="D23" s="34">
        <v>2012</v>
      </c>
      <c r="E23" s="177">
        <v>43486</v>
      </c>
      <c r="F23" s="35">
        <v>63523.664765220004</v>
      </c>
      <c r="G23" s="179"/>
    </row>
    <row r="24" spans="2:7" s="78" customFormat="1" ht="20.100000000000001" customHeight="1">
      <c r="B24" s="34"/>
      <c r="C24" s="176" t="s">
        <v>102</v>
      </c>
      <c r="D24" s="34">
        <v>2012</v>
      </c>
      <c r="E24" s="177">
        <v>11820</v>
      </c>
      <c r="F24" s="35">
        <v>17266.470071400003</v>
      </c>
      <c r="G24" s="179"/>
    </row>
    <row r="25" spans="2:7" s="78" customFormat="1" ht="20.100000000000001" customHeight="1">
      <c r="B25" s="34"/>
      <c r="C25" s="176" t="s">
        <v>103</v>
      </c>
      <c r="D25" s="34">
        <v>2012</v>
      </c>
      <c r="E25" s="177">
        <v>19809.5</v>
      </c>
      <c r="F25" s="35">
        <v>28937.405996564998</v>
      </c>
      <c r="G25" s="179"/>
    </row>
    <row r="26" spans="2:7" s="78" customFormat="1" ht="20.100000000000001" customHeight="1">
      <c r="B26" s="34"/>
      <c r="C26" s="176" t="s">
        <v>104</v>
      </c>
      <c r="D26" s="34">
        <v>2012</v>
      </c>
      <c r="E26" s="177">
        <v>51200</v>
      </c>
      <c r="F26" s="35">
        <v>74792.154624000003</v>
      </c>
      <c r="G26" s="179"/>
    </row>
    <row r="27" spans="2:7" s="78" customFormat="1" ht="20.100000000000001" customHeight="1">
      <c r="B27" s="34"/>
      <c r="C27" s="176" t="s">
        <v>105</v>
      </c>
      <c r="D27" s="34">
        <v>2012</v>
      </c>
      <c r="E27" s="177">
        <v>42690.8</v>
      </c>
      <c r="F27" s="35">
        <v>62362.049113716006</v>
      </c>
      <c r="G27" s="179"/>
    </row>
    <row r="28" spans="2:7" s="78" customFormat="1" ht="20.100000000000001" customHeight="1">
      <c r="B28" s="34"/>
      <c r="C28" s="176" t="s">
        <v>106</v>
      </c>
      <c r="D28" s="34">
        <v>2015</v>
      </c>
      <c r="E28" s="177">
        <v>39000</v>
      </c>
      <c r="F28" s="35">
        <v>57318.832349999997</v>
      </c>
      <c r="G28" s="179"/>
    </row>
    <row r="29" spans="2:7" s="78" customFormat="1" ht="20.100000000000001" customHeight="1" thickBot="1">
      <c r="B29" s="34"/>
      <c r="C29" s="176" t="s">
        <v>107</v>
      </c>
      <c r="D29" s="34">
        <v>2016</v>
      </c>
      <c r="E29" s="177">
        <v>9634.36</v>
      </c>
      <c r="F29" s="35">
        <v>14138.743353439202</v>
      </c>
      <c r="G29" s="179"/>
    </row>
    <row r="30" spans="2:7" ht="20.100000000000001" customHeight="1" thickTop="1">
      <c r="B30" s="222" t="s">
        <v>20</v>
      </c>
      <c r="C30" s="222"/>
      <c r="D30" s="222"/>
      <c r="E30" s="180">
        <f>SUM(E6:E29)</f>
        <v>1297828.3800000004</v>
      </c>
      <c r="F30" s="180">
        <f>SUM(F6:F29)</f>
        <v>1859431.6368058336</v>
      </c>
      <c r="G30" s="181"/>
    </row>
    <row r="32" spans="2:7" ht="20.100000000000001" customHeight="1">
      <c r="B32" s="41" t="s">
        <v>47</v>
      </c>
    </row>
  </sheetData>
  <mergeCells count="5">
    <mergeCell ref="B4:B5"/>
    <mergeCell ref="E4:E5"/>
    <mergeCell ref="B30:D30"/>
    <mergeCell ref="C4:C5"/>
    <mergeCell ref="G4:G5"/>
  </mergeCells>
  <phoneticPr fontId="5" type="noConversion"/>
  <pageMargins left="0.70866141732283472" right="0.39370078740157483" top="0.59055118110236227" bottom="0.59055118110236227" header="0.51181102362204722" footer="0.51181102362204722"/>
  <pageSetup paperSize="9" scale="64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H20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45" customWidth="1"/>
    <col min="2" max="2" width="15.625" style="45" customWidth="1"/>
    <col min="3" max="4" width="31.125" style="45" customWidth="1"/>
    <col min="5" max="5" width="8.625" style="46" customWidth="1"/>
    <col min="6" max="6" width="15.625" style="47" customWidth="1"/>
    <col min="7" max="7" width="15.625" style="48" customWidth="1"/>
    <col min="8" max="8" width="16" style="45" customWidth="1"/>
    <col min="9" max="16384" width="9" style="45"/>
  </cols>
  <sheetData>
    <row r="1" spans="2:8" s="1" customFormat="1" ht="68.25" customHeight="1">
      <c r="B1" s="152"/>
      <c r="C1" s="154" t="s">
        <v>68</v>
      </c>
      <c r="D1" s="154"/>
      <c r="E1" s="149"/>
      <c r="F1" s="150"/>
      <c r="G1" s="151"/>
      <c r="H1" s="151"/>
    </row>
    <row r="2" spans="2:8" s="1" customFormat="1" ht="30" customHeight="1">
      <c r="B2" s="25"/>
      <c r="C2" s="25"/>
      <c r="D2" s="25"/>
      <c r="E2" s="25"/>
      <c r="F2" s="25"/>
      <c r="G2" s="25"/>
    </row>
    <row r="3" spans="2:8" s="1" customFormat="1" ht="15" customHeight="1">
      <c r="B3" s="6" t="str">
        <f>합계표!B3</f>
        <v>습지센터</v>
      </c>
      <c r="C3" s="6"/>
      <c r="D3" s="6"/>
      <c r="E3" s="24"/>
      <c r="F3" s="25"/>
      <c r="H3" s="29" t="s">
        <v>5</v>
      </c>
    </row>
    <row r="4" spans="2:8" s="24" customFormat="1" ht="20.100000000000001" customHeight="1">
      <c r="B4" s="217" t="s">
        <v>4</v>
      </c>
      <c r="C4" s="217" t="s">
        <v>122</v>
      </c>
      <c r="D4" s="217" t="s">
        <v>123</v>
      </c>
      <c r="E4" s="30" t="s">
        <v>41</v>
      </c>
      <c r="F4" s="221" t="s">
        <v>15</v>
      </c>
      <c r="G4" s="31" t="s">
        <v>0</v>
      </c>
      <c r="H4" s="223" t="s">
        <v>21</v>
      </c>
    </row>
    <row r="5" spans="2:8" s="24" customFormat="1" ht="20.100000000000001" customHeight="1">
      <c r="B5" s="218"/>
      <c r="C5" s="218"/>
      <c r="D5" s="218"/>
      <c r="E5" s="183" t="s">
        <v>1</v>
      </c>
      <c r="F5" s="215"/>
      <c r="G5" s="33" t="s">
        <v>2</v>
      </c>
      <c r="H5" s="224"/>
    </row>
    <row r="6" spans="2:8" ht="20.100000000000001" customHeight="1">
      <c r="B6" s="34">
        <v>1</v>
      </c>
      <c r="C6" s="184" t="s">
        <v>124</v>
      </c>
      <c r="D6" s="34" t="s">
        <v>125</v>
      </c>
      <c r="E6" s="34">
        <v>2012</v>
      </c>
      <c r="F6" s="177">
        <v>9400</v>
      </c>
      <c r="G6" s="178">
        <v>9376.5</v>
      </c>
      <c r="H6" s="179"/>
    </row>
    <row r="7" spans="2:8" ht="20.100000000000001" customHeight="1">
      <c r="B7" s="34">
        <v>2</v>
      </c>
      <c r="C7" s="176" t="s">
        <v>126</v>
      </c>
      <c r="D7" s="34" t="s">
        <v>127</v>
      </c>
      <c r="E7" s="34">
        <v>2012</v>
      </c>
      <c r="F7" s="177">
        <v>41000</v>
      </c>
      <c r="G7" s="178">
        <v>40897.5</v>
      </c>
      <c r="H7" s="179"/>
    </row>
    <row r="8" spans="2:8" ht="20.100000000000001" customHeight="1">
      <c r="B8" s="34">
        <v>3</v>
      </c>
      <c r="C8" s="176" t="s">
        <v>128</v>
      </c>
      <c r="D8" s="34" t="s">
        <v>129</v>
      </c>
      <c r="E8" s="34">
        <v>2012</v>
      </c>
      <c r="F8" s="177">
        <v>24000</v>
      </c>
      <c r="G8" s="178">
        <v>23940</v>
      </c>
      <c r="H8" s="179"/>
    </row>
    <row r="9" spans="2:8" ht="20.100000000000001" customHeight="1">
      <c r="B9" s="34">
        <v>4</v>
      </c>
      <c r="C9" s="176" t="s">
        <v>128</v>
      </c>
      <c r="D9" s="34" t="s">
        <v>130</v>
      </c>
      <c r="E9" s="34">
        <v>2012</v>
      </c>
      <c r="F9" s="177">
        <v>22000</v>
      </c>
      <c r="G9" s="178">
        <v>21945</v>
      </c>
      <c r="H9" s="179"/>
    </row>
    <row r="10" spans="2:8" ht="20.100000000000001" customHeight="1">
      <c r="B10" s="34">
        <v>5</v>
      </c>
      <c r="C10" s="176" t="s">
        <v>126</v>
      </c>
      <c r="D10" s="34" t="s">
        <v>131</v>
      </c>
      <c r="E10" s="34">
        <v>2025</v>
      </c>
      <c r="F10" s="177">
        <v>4398.59</v>
      </c>
      <c r="G10" s="178">
        <v>4684.9382090000008</v>
      </c>
      <c r="H10" s="179"/>
    </row>
    <row r="11" spans="2:8" ht="20.100000000000001" customHeight="1">
      <c r="B11" s="34">
        <v>6</v>
      </c>
      <c r="C11" s="176" t="s">
        <v>132</v>
      </c>
      <c r="D11" s="34" t="s">
        <v>133</v>
      </c>
      <c r="E11" s="34">
        <v>2025</v>
      </c>
      <c r="F11" s="177">
        <v>2758.8</v>
      </c>
      <c r="G11" s="178">
        <v>2938.3978800000004</v>
      </c>
      <c r="H11" s="179"/>
    </row>
    <row r="12" spans="2:8" ht="20.100000000000001" customHeight="1">
      <c r="B12" s="34">
        <v>7</v>
      </c>
      <c r="C12" s="176" t="s">
        <v>132</v>
      </c>
      <c r="D12" s="34" t="s">
        <v>134</v>
      </c>
      <c r="E12" s="34">
        <v>2025</v>
      </c>
      <c r="F12" s="177">
        <v>2758.8</v>
      </c>
      <c r="G12" s="178">
        <v>2938.3978800000004</v>
      </c>
      <c r="H12" s="179"/>
    </row>
    <row r="13" spans="2:8" ht="20.100000000000001" customHeight="1">
      <c r="B13" s="34">
        <v>8</v>
      </c>
      <c r="C13" s="176" t="s">
        <v>132</v>
      </c>
      <c r="D13" s="34" t="s">
        <v>135</v>
      </c>
      <c r="E13" s="34">
        <v>2025</v>
      </c>
      <c r="F13" s="177">
        <v>1432.64</v>
      </c>
      <c r="G13" s="178">
        <v>1525.9048640000003</v>
      </c>
      <c r="H13" s="179"/>
    </row>
    <row r="14" spans="2:8" ht="20.100000000000001" customHeight="1">
      <c r="B14" s="34">
        <v>9</v>
      </c>
      <c r="C14" s="176" t="s">
        <v>136</v>
      </c>
      <c r="D14" s="34" t="s">
        <v>137</v>
      </c>
      <c r="E14" s="34">
        <v>2012</v>
      </c>
      <c r="F14" s="177">
        <v>40000</v>
      </c>
      <c r="G14" s="178">
        <v>39900</v>
      </c>
      <c r="H14" s="179"/>
    </row>
    <row r="15" spans="2:8" ht="20.100000000000001" customHeight="1">
      <c r="B15" s="34">
        <v>10</v>
      </c>
      <c r="C15" s="176" t="s">
        <v>138</v>
      </c>
      <c r="D15" s="34" t="s">
        <v>139</v>
      </c>
      <c r="E15" s="34">
        <v>2012</v>
      </c>
      <c r="F15" s="177">
        <v>48000</v>
      </c>
      <c r="G15" s="178">
        <v>47880</v>
      </c>
      <c r="H15" s="179"/>
    </row>
    <row r="16" spans="2:8" ht="20.100000000000001" customHeight="1">
      <c r="B16" s="34">
        <v>11</v>
      </c>
      <c r="C16" s="176" t="s">
        <v>140</v>
      </c>
      <c r="D16" s="34" t="s">
        <v>141</v>
      </c>
      <c r="E16" s="34">
        <v>2012</v>
      </c>
      <c r="F16" s="177">
        <v>42000</v>
      </c>
      <c r="G16" s="178">
        <v>41895</v>
      </c>
      <c r="H16" s="179"/>
    </row>
    <row r="17" spans="2:8" ht="20.100000000000001" customHeight="1">
      <c r="B17" s="34">
        <v>12</v>
      </c>
      <c r="C17" s="176" t="s">
        <v>142</v>
      </c>
      <c r="D17" s="34" t="s">
        <v>143</v>
      </c>
      <c r="E17" s="34">
        <v>2012</v>
      </c>
      <c r="F17" s="177">
        <v>25000</v>
      </c>
      <c r="G17" s="178">
        <v>24937.5</v>
      </c>
      <c r="H17" s="179"/>
    </row>
    <row r="18" spans="2:8" ht="20.100000000000001" customHeight="1">
      <c r="B18" s="34">
        <v>13</v>
      </c>
      <c r="C18" s="176" t="s">
        <v>103</v>
      </c>
      <c r="D18" s="34" t="s">
        <v>144</v>
      </c>
      <c r="E18" s="34">
        <v>2012</v>
      </c>
      <c r="F18" s="177">
        <v>26000</v>
      </c>
      <c r="G18" s="178">
        <v>25935</v>
      </c>
      <c r="H18" s="179"/>
    </row>
    <row r="19" spans="2:8" ht="20.100000000000001" customHeight="1" thickBot="1">
      <c r="B19" s="34">
        <v>14</v>
      </c>
      <c r="C19" s="176" t="s">
        <v>145</v>
      </c>
      <c r="D19" s="34" t="s">
        <v>146</v>
      </c>
      <c r="E19" s="34">
        <v>2012</v>
      </c>
      <c r="F19" s="177">
        <v>27000</v>
      </c>
      <c r="G19" s="178">
        <v>26932.5</v>
      </c>
      <c r="H19" s="179"/>
    </row>
    <row r="20" spans="2:8" ht="20.100000000000001" customHeight="1" thickTop="1">
      <c r="B20" s="222" t="s">
        <v>3</v>
      </c>
      <c r="C20" s="222"/>
      <c r="D20" s="222"/>
      <c r="E20" s="222"/>
      <c r="F20" s="180">
        <f>SUM(F6:F19)</f>
        <v>315748.83</v>
      </c>
      <c r="G20" s="180">
        <f>SUM(G6:G19)</f>
        <v>315726.63883299998</v>
      </c>
      <c r="H20" s="181"/>
    </row>
  </sheetData>
  <mergeCells count="6">
    <mergeCell ref="B4:B5"/>
    <mergeCell ref="C4:C5"/>
    <mergeCell ref="F4:F5"/>
    <mergeCell ref="H4:H5"/>
    <mergeCell ref="B20:E20"/>
    <mergeCell ref="D4:D5"/>
  </mergeCells>
  <phoneticPr fontId="11" type="noConversion"/>
  <pageMargins left="0.70866141732283472" right="0.39370078740157483" top="0.59055118110236227" bottom="0.59055118110236227" header="0.51181102362204722" footer="0.51181102362204722"/>
  <pageSetup paperSize="9" scale="62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CD4CE-0AFA-47D5-95A9-A2E1CC263D11}">
  <dimension ref="B1:E897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52"/>
      <c r="C1" s="154" t="s">
        <v>67</v>
      </c>
      <c r="D1" s="148"/>
      <c r="E1" s="149"/>
    </row>
    <row r="2" spans="2:5" ht="30" customHeight="1">
      <c r="C2" s="49"/>
      <c r="D2" s="1"/>
      <c r="E2" s="1"/>
    </row>
    <row r="3" spans="2:5" ht="15" customHeight="1">
      <c r="C3" s="6" t="str">
        <f>합계표!B3</f>
        <v>습지센터</v>
      </c>
      <c r="D3" s="1"/>
      <c r="E3" s="50" t="s">
        <v>6</v>
      </c>
    </row>
    <row r="4" spans="2:5" ht="24.95" customHeight="1">
      <c r="C4" s="175" t="s">
        <v>7</v>
      </c>
      <c r="D4" s="175" t="s">
        <v>15</v>
      </c>
      <c r="E4" s="175" t="s">
        <v>21</v>
      </c>
    </row>
    <row r="5" spans="2:5" ht="24.95" customHeight="1">
      <c r="C5" s="182"/>
      <c r="D5" s="51"/>
      <c r="E5" s="185"/>
    </row>
    <row r="6" spans="2:5" ht="24.95" customHeight="1">
      <c r="C6" s="182" t="s">
        <v>78</v>
      </c>
      <c r="D6" s="51">
        <v>2429331.79</v>
      </c>
      <c r="E6" s="185"/>
    </row>
    <row r="7" spans="2:5" ht="24.95" customHeight="1" thickBot="1">
      <c r="C7" s="52"/>
      <c r="D7" s="51"/>
      <c r="E7" s="53"/>
    </row>
    <row r="8" spans="2:5" ht="24.95" customHeight="1" thickTop="1">
      <c r="C8" s="186" t="s">
        <v>39</v>
      </c>
      <c r="D8" s="187">
        <f>SUM(D5:D7)</f>
        <v>2429331.79</v>
      </c>
      <c r="E8" s="188"/>
    </row>
    <row r="9" spans="2:5" ht="20.100000000000001" customHeight="1">
      <c r="C9" s="54"/>
      <c r="D9" s="55"/>
      <c r="E9" s="55"/>
    </row>
    <row r="10" spans="2:5" ht="20.100000000000001" customHeight="1">
      <c r="C10" s="57" t="s">
        <v>81</v>
      </c>
      <c r="D10" s="57"/>
      <c r="E10" s="57"/>
    </row>
    <row r="11" spans="2:5" ht="20.100000000000001" customHeight="1">
      <c r="C11" s="58" t="s">
        <v>108</v>
      </c>
      <c r="D11" s="57"/>
      <c r="E11" s="57"/>
    </row>
    <row r="12" spans="2:5" ht="20.100000000000001" customHeight="1">
      <c r="C12" s="58" t="s">
        <v>14</v>
      </c>
      <c r="D12" s="57"/>
      <c r="E12" s="57"/>
    </row>
    <row r="13" spans="2:5" ht="20.100000000000001" customHeight="1">
      <c r="D13" s="57"/>
      <c r="E13" s="57"/>
    </row>
    <row r="14" spans="2:5" ht="20.100000000000001" customHeight="1" thickBot="1">
      <c r="C14" s="59"/>
      <c r="D14" s="1"/>
      <c r="E14" s="1"/>
    </row>
    <row r="15" spans="2:5" s="6" customFormat="1" ht="24.95" customHeight="1" thickBot="1">
      <c r="C15" s="65" t="s">
        <v>22</v>
      </c>
      <c r="D15" s="66">
        <f>D8</f>
        <v>2429331.79</v>
      </c>
      <c r="E15" s="67" t="s">
        <v>23</v>
      </c>
    </row>
    <row r="16" spans="2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2FEC-0378-491B-BA74-88D054FEBD0C}">
  <dimension ref="B1:E894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52"/>
      <c r="C1" s="154" t="s">
        <v>148</v>
      </c>
      <c r="D1" s="148"/>
      <c r="E1" s="149"/>
    </row>
    <row r="2" spans="2:5" ht="30" customHeight="1">
      <c r="C2" s="49"/>
      <c r="D2" s="1"/>
      <c r="E2" s="1"/>
    </row>
    <row r="3" spans="2:5" ht="15" customHeight="1">
      <c r="C3" s="6" t="str">
        <f>합계표!B3</f>
        <v>습지센터</v>
      </c>
      <c r="D3" s="1"/>
      <c r="E3" s="50" t="s">
        <v>6</v>
      </c>
    </row>
    <row r="4" spans="2:5" ht="24.95" customHeight="1">
      <c r="C4" s="175" t="s">
        <v>7</v>
      </c>
      <c r="D4" s="175" t="s">
        <v>15</v>
      </c>
      <c r="E4" s="175" t="s">
        <v>21</v>
      </c>
    </row>
    <row r="5" spans="2:5" ht="24.95" customHeight="1">
      <c r="C5" s="182"/>
      <c r="D5" s="51"/>
      <c r="E5" s="185"/>
    </row>
    <row r="6" spans="2:5" ht="24.95" customHeight="1">
      <c r="C6" s="182" t="s">
        <v>79</v>
      </c>
      <c r="D6" s="51">
        <v>15977.74</v>
      </c>
      <c r="E6" s="185"/>
    </row>
    <row r="7" spans="2:5" ht="24.95" customHeight="1" thickBot="1">
      <c r="C7" s="52"/>
      <c r="D7" s="51"/>
      <c r="E7" s="53"/>
    </row>
    <row r="8" spans="2:5" ht="24.95" customHeight="1" thickTop="1">
      <c r="C8" s="186" t="s">
        <v>39</v>
      </c>
      <c r="D8" s="187">
        <f>SUM(D5:D7)</f>
        <v>15977.74</v>
      </c>
      <c r="E8" s="188"/>
    </row>
    <row r="9" spans="2:5" ht="20.100000000000001" customHeight="1">
      <c r="C9" s="54"/>
      <c r="D9" s="55"/>
      <c r="E9" s="55"/>
    </row>
    <row r="10" spans="2:5" ht="20.100000000000001" customHeight="1">
      <c r="D10" s="57"/>
      <c r="E10" s="57"/>
    </row>
    <row r="11" spans="2:5" ht="20.100000000000001" customHeight="1" thickBot="1">
      <c r="C11" s="59"/>
      <c r="D11" s="1"/>
      <c r="E11" s="1"/>
    </row>
    <row r="12" spans="2:5" s="6" customFormat="1" ht="24.95" customHeight="1" thickBot="1">
      <c r="C12" s="65" t="s">
        <v>22</v>
      </c>
      <c r="D12" s="66">
        <f>D8</f>
        <v>15977.74</v>
      </c>
      <c r="E12" s="67" t="s">
        <v>23</v>
      </c>
    </row>
    <row r="13" spans="2:5" ht="20.100000000000001" customHeight="1"/>
    <row r="14" spans="2:5" ht="20.100000000000001" customHeight="1"/>
    <row r="15" spans="2:5" ht="20.100000000000001" customHeight="1"/>
    <row r="16" spans="2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표지</vt:lpstr>
      <vt:lpstr>평가기준</vt:lpstr>
      <vt:lpstr>합계표</vt:lpstr>
      <vt:lpstr>건물</vt:lpstr>
      <vt:lpstr>공작물</vt:lpstr>
      <vt:lpstr>정보통신장비</vt:lpstr>
      <vt:lpstr>행정물품</vt:lpstr>
      <vt:lpstr>도서</vt:lpstr>
      <vt:lpstr>공작물!Print_Area</vt:lpstr>
      <vt:lpstr>표지!Print_Area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삼성화재</dc:creator>
  <cp:lastModifiedBy>설은희</cp:lastModifiedBy>
  <cp:lastPrinted>2019-07-01T07:57:00Z</cp:lastPrinted>
  <dcterms:created xsi:type="dcterms:W3CDTF">1997-03-21T00:08:45Z</dcterms:created>
  <dcterms:modified xsi:type="dcterms:W3CDTF">2026-06-10T06:43:09Z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B5A9769AA923516838935E1C9FA62D4B08F8451EE3466ED26A1EE7CDCB1AAC47</vt:lpwstr>
  </property>
  <property fmtid="{D5CDD505-2E9C-101B-9397-08002B2CF9AE}" pid="2" name="NSCPROP">
    <vt:lpwstr>NSCCustomProperty</vt:lpwstr>
  </property>
</Properties>
</file>