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◈◈재산종합보험 모두포함\재산종합보험(2026년)\물품내역 이메일 받음.2026.6.10\"/>
    </mc:Choice>
  </mc:AlternateContent>
  <xr:revisionPtr revIDLastSave="0" documentId="8_{739096BD-DF37-4EDF-A62C-88ED744C7E86}" xr6:coauthVersionLast="47" xr6:coauthVersionMax="47" xr10:uidLastSave="{00000000-0000-0000-0000-000000000000}"/>
  <bookViews>
    <workbookView xWindow="35400" yWindow="345" windowWidth="21525" windowHeight="14805" tabRatio="943" activeTab="2" xr2:uid="{00000000-000D-0000-FFFF-FFFF00000000}"/>
  </bookViews>
  <sheets>
    <sheet name="표지" sheetId="70" r:id="rId1"/>
    <sheet name="평가기준" sheetId="61" r:id="rId2"/>
    <sheet name="합계표" sheetId="53" r:id="rId3"/>
    <sheet name="건물" sheetId="41" r:id="rId4"/>
    <sheet name="시설" sheetId="63" r:id="rId5"/>
    <sheet name="공작물" sheetId="3" r:id="rId6"/>
    <sheet name="운반장치" sheetId="46" r:id="rId7"/>
    <sheet name="정보통신장비" sheetId="71" r:id="rId8"/>
    <sheet name="행정물품" sheetId="77" r:id="rId9"/>
    <sheet name="도서" sheetId="75" r:id="rId10"/>
    <sheet name="관사" sheetId="76" r:id="rId11"/>
  </sheets>
  <definedNames>
    <definedName name="_xlnm.Print_Area" localSheetId="5">공작물!$A$1:$G$17</definedName>
    <definedName name="_xlnm.Print_Area" localSheetId="4">시설!$A$1:$G$38</definedName>
    <definedName name="_xlnm.Print_Area" localSheetId="0">표지!$A$1:$L$62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53" l="1"/>
  <c r="C12" i="53"/>
  <c r="F11" i="53"/>
  <c r="C11" i="53"/>
  <c r="E14" i="3" l="1"/>
  <c r="E11" i="3"/>
  <c r="E15" i="3" l="1"/>
  <c r="F24" i="41"/>
  <c r="D8" i="77"/>
  <c r="D15" i="77" s="1"/>
  <c r="C3" i="77"/>
  <c r="E13" i="76" l="1"/>
  <c r="F13" i="53" s="1"/>
  <c r="B3" i="76"/>
  <c r="D8" i="75"/>
  <c r="D12" i="75" s="1"/>
  <c r="C3" i="75"/>
  <c r="F13" i="76" l="1"/>
  <c r="C13" i="53" s="1"/>
  <c r="F26" i="41" l="1"/>
  <c r="F27" i="41" s="1"/>
  <c r="F6" i="53" s="1"/>
  <c r="F24" i="71"/>
  <c r="F10" i="53" s="1"/>
  <c r="B3" i="71"/>
  <c r="G24" i="71" l="1"/>
  <c r="C10" i="53" s="1"/>
  <c r="F14" i="3" l="1"/>
  <c r="E35" i="63" l="1"/>
  <c r="F7" i="53" s="1"/>
  <c r="B3" i="63"/>
  <c r="E16" i="46"/>
  <c r="G26" i="41" l="1"/>
  <c r="F35" i="63"/>
  <c r="F9" i="53"/>
  <c r="F11" i="3"/>
  <c r="F15" i="3" s="1"/>
  <c r="F8" i="53"/>
  <c r="B3" i="46"/>
  <c r="B3" i="3"/>
  <c r="B3" i="41"/>
  <c r="G24" i="41"/>
  <c r="G27" i="41" l="1"/>
  <c r="F14" i="53"/>
  <c r="F16" i="46"/>
  <c r="C9" i="53" s="1"/>
  <c r="C7" i="53"/>
  <c r="C6" i="53" l="1"/>
  <c r="C8" i="53"/>
  <c r="C14" i="53" l="1"/>
</calcChain>
</file>

<file path=xl/sharedStrings.xml><?xml version="1.0" encoding="utf-8"?>
<sst xmlns="http://schemas.openxmlformats.org/spreadsheetml/2006/main" count="281" uniqueCount="215">
  <si>
    <t>예상재조달</t>
  </si>
  <si>
    <t>년도</t>
  </si>
  <si>
    <t>보험가액</t>
  </si>
  <si>
    <t>합 계</t>
    <phoneticPr fontId="5" type="noConversion"/>
  </si>
  <si>
    <t>자산번호</t>
    <phoneticPr fontId="5" type="noConversion"/>
  </si>
  <si>
    <t>(단위:천원)</t>
    <phoneticPr fontId="5" type="noConversion"/>
  </si>
  <si>
    <t xml:space="preserve">       (단위 : 천원)</t>
  </si>
  <si>
    <t>구   분</t>
  </si>
  <si>
    <t>(단위:천원)</t>
    <phoneticPr fontId="5" type="noConversion"/>
  </si>
  <si>
    <t>(단위:천원)</t>
    <phoneticPr fontId="11" type="noConversion"/>
  </si>
  <si>
    <t>증감율</t>
    <phoneticPr fontId="11" type="noConversion"/>
  </si>
  <si>
    <t>구 분</t>
    <phoneticPr fontId="11" type="noConversion"/>
  </si>
  <si>
    <t>취득금액</t>
    <phoneticPr fontId="11" type="noConversion"/>
  </si>
  <si>
    <t>년도</t>
    <phoneticPr fontId="11" type="noConversion"/>
  </si>
  <si>
    <t xml:space="preserve">    단, 사고발생시는 개별 손해사정합니다.</t>
    <phoneticPr fontId="5" type="noConversion"/>
  </si>
  <si>
    <t>취득금액</t>
    <phoneticPr fontId="5" type="noConversion"/>
  </si>
  <si>
    <t>기준</t>
    <phoneticPr fontId="11" type="noConversion"/>
  </si>
  <si>
    <t>(단위:천원)</t>
    <phoneticPr fontId="5" type="noConversion"/>
  </si>
  <si>
    <t>자산번호</t>
    <phoneticPr fontId="5" type="noConversion"/>
  </si>
  <si>
    <t>취득금액</t>
    <phoneticPr fontId="5" type="noConversion"/>
  </si>
  <si>
    <t>합 계</t>
    <phoneticPr fontId="5" type="noConversion"/>
  </si>
  <si>
    <t>비고</t>
    <phoneticPr fontId="5" type="noConversion"/>
  </si>
  <si>
    <t xml:space="preserve">부보권장금액  =          </t>
    <phoneticPr fontId="5" type="noConversion"/>
  </si>
  <si>
    <t>(천원)</t>
    <phoneticPr fontId="5" type="noConversion"/>
  </si>
  <si>
    <t xml:space="preserve">  건 물</t>
    <phoneticPr fontId="11" type="noConversion"/>
  </si>
  <si>
    <t xml:space="preserve"> 주요사항</t>
    <phoneticPr fontId="11" type="noConversion"/>
  </si>
  <si>
    <t>보험가입권장금액
(추정 재조달가 기준)</t>
    <phoneticPr fontId="11" type="noConversion"/>
  </si>
  <si>
    <t>자산명</t>
    <phoneticPr fontId="5" type="noConversion"/>
  </si>
  <si>
    <t>자산명</t>
    <phoneticPr fontId="11" type="noConversion"/>
  </si>
  <si>
    <t>평가목적</t>
    <phoneticPr fontId="10" type="noConversion"/>
  </si>
  <si>
    <t>평가대상</t>
    <phoneticPr fontId="10" type="noConversion"/>
  </si>
  <si>
    <t>평가기준</t>
    <phoneticPr fontId="10" type="noConversion"/>
  </si>
  <si>
    <t>평가근거자료</t>
    <phoneticPr fontId="11" type="noConversion"/>
  </si>
  <si>
    <t>재물보험
(PAR)</t>
    <phoneticPr fontId="11" type="noConversion"/>
  </si>
  <si>
    <t xml:space="preserve">   </t>
    <phoneticPr fontId="11" type="noConversion"/>
  </si>
  <si>
    <t>산출서내역</t>
    <phoneticPr fontId="10" type="noConversion"/>
  </si>
  <si>
    <t>【유의사항】</t>
    <phoneticPr fontId="11" type="noConversion"/>
  </si>
  <si>
    <t xml:space="preserve">   본 예상 재조달가액 또는 예상 시가가액 산출현황을 필히 검토하시어 오기, 누락된 항목 및 내용에 관한 문의사항을 하기 연락처로</t>
    <phoneticPr fontId="11" type="noConversion"/>
  </si>
  <si>
    <t xml:space="preserve">   통보하여 주시면 신속히 검토하여 반영하겠습니다.</t>
    <phoneticPr fontId="11" type="noConversion"/>
  </si>
  <si>
    <t xml:space="preserve">   보험계약을 안내하기 위한 참고용 자료이므로 내용의 채택, 사용여부는 계약자의 선택사항임을 알려드립니다. </t>
    <phoneticPr fontId="11" type="noConversion"/>
  </si>
  <si>
    <t xml:space="preserve">   아울러 보험기간 중 현저한 자산 증·감이 발생한 때에는 증·감내역을 보험계약에 반영하여야 합니다.</t>
    <phoneticPr fontId="11" type="noConversion"/>
  </si>
  <si>
    <t>합   계</t>
    <phoneticPr fontId="5" type="noConversion"/>
  </si>
  <si>
    <t>예상보험가액 평가기준</t>
    <phoneticPr fontId="11" type="noConversion"/>
  </si>
  <si>
    <t>자산명</t>
    <phoneticPr fontId="11" type="noConversion"/>
  </si>
  <si>
    <t>취득</t>
    <phoneticPr fontId="11" type="noConversion"/>
  </si>
  <si>
    <t>취득금액</t>
    <phoneticPr fontId="11" type="noConversion"/>
  </si>
  <si>
    <t xml:space="preserve">* 건물의 취득금액에 실제 공사비(토목, 건축, 전기, 설비) 외 입목, 도로, 토지, 지하의 재물과 같은 건물 외 목적물이 포함되어 있을 경우, </t>
    <phoneticPr fontId="11" type="noConversion"/>
  </si>
  <si>
    <t xml:space="preserve">  별도의 명시적인 합의가 없는 한 그 목적물에 발생한 손해에 대해 보상하지 않으므로, 가입 전 반드시 확인하시기 바랍니다.</t>
    <phoneticPr fontId="11" type="noConversion"/>
  </si>
  <si>
    <t xml:space="preserve">* 시설의 취득금액에 실제 공사비(토목, 건축, 전기, 설비) 외 입목, 도로, 토지, 지하의 재물과 같은 건물 외 목적물이 포함되어 있을 경우, </t>
    <phoneticPr fontId="11" type="noConversion"/>
  </si>
  <si>
    <t>자산번호</t>
    <phoneticPr fontId="11" type="noConversion"/>
  </si>
  <si>
    <t>자산명</t>
    <phoneticPr fontId="11" type="noConversion"/>
  </si>
  <si>
    <t>예상보험가액 평가는 보험 가입시 최적의 보험가입금액을 유지하여 일부보험으로 인한 비례보상으로 손실복구에 필요한 비용의
전부를 보상받지 못하는 경우를 예방하기 위하여 실시함</t>
    <phoneticPr fontId="11" type="noConversion"/>
  </si>
  <si>
    <t>* 입목, 도로, 토지, 지하의 재물 등은 별도의 명시적인 합의가 없는 한 목적물에 발생한 손해에 대해 보상하지 않으므로, 가입 전 반드시 확인하시기 바랍니다.</t>
    <phoneticPr fontId="11" type="noConversion"/>
  </si>
  <si>
    <t>시   설</t>
    <phoneticPr fontId="11" type="noConversion"/>
  </si>
  <si>
    <t xml:space="preserve"> </t>
    <phoneticPr fontId="11" type="noConversion"/>
  </si>
  <si>
    <t>•  보험목적에 대한 실제 보험가액은 사고발생시의 보험가액을 원칙으로 하고 있으며, 예상보험가액평가 안내서는 사고 발생전</t>
    <phoneticPr fontId="11" type="noConversion"/>
  </si>
  <si>
    <r>
      <t>•  본 평가는 보험기간을</t>
    </r>
    <r>
      <rPr>
        <sz val="12"/>
        <color indexed="10"/>
        <rFont val="맑은 고딕"/>
        <family val="3"/>
        <charset val="129"/>
      </rPr>
      <t xml:space="preserve"> </t>
    </r>
    <r>
      <rPr>
        <sz val="12"/>
        <rFont val="맑은 고딕"/>
        <family val="3"/>
        <charset val="129"/>
      </rPr>
      <t xml:space="preserve">예상한 </t>
    </r>
    <r>
      <rPr>
        <b/>
        <sz val="12"/>
        <color indexed="10"/>
        <rFont val="맑은 고딕"/>
        <family val="3"/>
        <charset val="129"/>
      </rPr>
      <t>사전평가</t>
    </r>
    <r>
      <rPr>
        <sz val="12"/>
        <rFont val="맑은 고딕"/>
        <family val="3"/>
        <charset val="129"/>
      </rPr>
      <t>이므로, 예상 사고발생 시점의 보험가액과는 다소 차이가 발생할 수 있으며, 보험가입전</t>
    </r>
    <phoneticPr fontId="11" type="noConversion"/>
  </si>
  <si>
    <t>• 운송중인 자산은 가입대상에서 제외되는 목적물이며, 육상 혹은 해상에서 운송중인 자산에 발생한 손해는 보상하지 아니합니다.</t>
    <phoneticPr fontId="11" type="noConversion"/>
  </si>
  <si>
    <t>• 구외에 보관중인 자산을 부보하기 위해서는 보험가입시 구외자산 정보를 소재지 명세에 반영해야 합니다.</t>
    <phoneticPr fontId="11" type="noConversion"/>
  </si>
  <si>
    <t xml:space="preserve">  •  구외에 보관중인 자산을 부보하기 위해서는 보험가입시 구외자산 정보를 소재지 명세에 반영해야 합니다.</t>
    <phoneticPr fontId="11" type="noConversion"/>
  </si>
  <si>
    <t xml:space="preserve">  •  운송중인 자산은 가입대상에서 제외되는 목적물이며, 육상 혹은 해상에서 운송중인 자산에 발생한 손해는 보상하지 아니합니다.</t>
    <phoneticPr fontId="11" type="noConversion"/>
  </si>
  <si>
    <r>
      <t xml:space="preserve">  •  본 가액평가는 보험기간을 예상하여 </t>
    </r>
    <r>
      <rPr>
        <b/>
        <sz val="11"/>
        <color indexed="10"/>
        <rFont val="맑은 고딕"/>
        <family val="3"/>
        <charset val="129"/>
      </rPr>
      <t>간접법</t>
    </r>
    <r>
      <rPr>
        <sz val="11"/>
        <rFont val="맑은 고딕"/>
        <family val="3"/>
        <charset val="129"/>
      </rPr>
      <t xml:space="preserve">으로 </t>
    </r>
    <r>
      <rPr>
        <b/>
        <sz val="11"/>
        <color indexed="10"/>
        <rFont val="맑은 고딕"/>
        <family val="3"/>
        <charset val="129"/>
      </rPr>
      <t>사전평가</t>
    </r>
    <r>
      <rPr>
        <sz val="11"/>
        <rFont val="맑은 고딕"/>
        <family val="3"/>
        <charset val="129"/>
      </rPr>
      <t>하였으며,  예상사고발생 시점의 보험가액과는 차이가 발생할 수 있습니다.</t>
    </r>
    <phoneticPr fontId="11" type="noConversion"/>
  </si>
  <si>
    <t xml:space="preserve">  •  보험기간중 현저한 자산 증·감이 발생한 때에는 증·감내역을 보험계약에 반영하여야 합니다.</t>
    <phoneticPr fontId="11" type="noConversion"/>
  </si>
  <si>
    <t>* 자동차 보험 가입대상의 경우, 중복보험 가입 여부를 재확인 하시기 바랍니다.</t>
    <phoneticPr fontId="11" type="noConversion"/>
  </si>
  <si>
    <t>비고</t>
    <phoneticPr fontId="5" type="noConversion"/>
  </si>
  <si>
    <t>비고</t>
    <phoneticPr fontId="11" type="noConversion"/>
  </si>
  <si>
    <t>비고</t>
    <phoneticPr fontId="11" type="noConversion"/>
  </si>
  <si>
    <t>2025년도</t>
  </si>
  <si>
    <t>2025년도</t>
    <phoneticPr fontId="11" type="noConversion"/>
  </si>
  <si>
    <t>보험가액 문의</t>
    <phoneticPr fontId="10" type="noConversion"/>
  </si>
  <si>
    <t>보험계약 문의</t>
    <phoneticPr fontId="10" type="noConversion"/>
  </si>
  <si>
    <t>2026년도</t>
  </si>
  <si>
    <t>2026년도</t>
    <phoneticPr fontId="11" type="noConversion"/>
  </si>
  <si>
    <t xml:space="preserve">  2026년 예상보험가액 총괄표</t>
    <phoneticPr fontId="11" type="noConversion"/>
  </si>
  <si>
    <t xml:space="preserve">한국은행 발행 월간물가지수(2026년 3월 기준) 및 건설기술연구원 발간 비주택분야 건설공사비지수(2026년 3월 기준)을
기초로 물가상승지수를 산출하여 적용하였음. </t>
    <phoneticPr fontId="11" type="noConversion"/>
  </si>
  <si>
    <t>재난과보험컨설팅㈜</t>
    <phoneticPr fontId="11" type="noConversion"/>
  </si>
  <si>
    <t xml:space="preserve">  행정물품</t>
    <phoneticPr fontId="11" type="noConversion"/>
  </si>
  <si>
    <t xml:space="preserve">  운반장치</t>
    <phoneticPr fontId="11" type="noConversion"/>
  </si>
  <si>
    <t xml:space="preserve">  정보통신장비</t>
    <phoneticPr fontId="11" type="noConversion"/>
  </si>
  <si>
    <t>정보통신장비</t>
    <phoneticPr fontId="10" type="noConversion"/>
  </si>
  <si>
    <t xml:space="preserve">  공작물</t>
    <phoneticPr fontId="11" type="noConversion"/>
  </si>
  <si>
    <t>공작물</t>
    <phoneticPr fontId="10" type="noConversion"/>
  </si>
  <si>
    <t>운반장치</t>
    <phoneticPr fontId="10" type="noConversion"/>
  </si>
  <si>
    <t>귀 사에서 제공한 유형고정자산명세서에 근거하여 평가하였음.</t>
    <phoneticPr fontId="11" type="noConversion"/>
  </si>
  <si>
    <t>양연정</t>
    <phoneticPr fontId="11" type="noConversion"/>
  </si>
  <si>
    <t>기업대리점팀</t>
    <phoneticPr fontId="11" type="noConversion"/>
  </si>
  <si>
    <t>김현진</t>
    <phoneticPr fontId="11" type="noConversion"/>
  </si>
  <si>
    <t>공작물</t>
    <phoneticPr fontId="11" type="noConversion"/>
  </si>
  <si>
    <t>운반장치</t>
    <phoneticPr fontId="11" type="noConversion"/>
  </si>
  <si>
    <t>정보통신장비</t>
    <phoneticPr fontId="11" type="noConversion"/>
  </si>
  <si>
    <t>행정물품</t>
    <phoneticPr fontId="11" type="noConversion"/>
  </si>
  <si>
    <t>도서</t>
    <phoneticPr fontId="11" type="noConversion"/>
  </si>
  <si>
    <t>PAR 합계</t>
    <phoneticPr fontId="11" type="noConversion"/>
  </si>
  <si>
    <t>관사</t>
    <phoneticPr fontId="11" type="noConversion"/>
  </si>
  <si>
    <t xml:space="preserve">  관 사</t>
    <phoneticPr fontId="11" type="noConversion"/>
  </si>
  <si>
    <t xml:space="preserve">* 구외 자산의 가입여부를 확인하시기 바랍니다. </t>
    <phoneticPr fontId="11" type="noConversion"/>
  </si>
  <si>
    <t>* 아파트는 주택화재보험과 중복될 수 있으니 보험 가입 전 확인 바랍니다.</t>
    <phoneticPr fontId="11" type="noConversion"/>
  </si>
  <si>
    <t>멸종위기종복원센터</t>
    <phoneticPr fontId="11" type="noConversion"/>
  </si>
  <si>
    <t>※ 행정물품은 수량이 많고 다양하여,각 품목별로 물가상승율 및 감가상각율을</t>
    <phoneticPr fontId="5" type="noConversion"/>
  </si>
  <si>
    <t>▶ 취득금액 : 귀 사에서 제공한 유형고정자산명세서의 재산가액을 적용하였음. 
▶ 상승지수 : 한국부동산원 건축비변동률표와 한국건설기술연구원 비주택건축분야 건설공사비 지수를 반영하여 물가
    상승지수를 산출하였고, 보험기간에 해당하는 향후 1년간의 재료비, 노무비 예상상승률로 5.63% 를 적용하였음.</t>
    <phoneticPr fontId="11" type="noConversion"/>
  </si>
  <si>
    <t>복원사무실, 방문자센터</t>
  </si>
  <si>
    <t>식물,어류 및 무척추동물
양서파충류 및 곤충류 연구시설</t>
  </si>
  <si>
    <t>직원숙소</t>
  </si>
  <si>
    <t>검역소</t>
  </si>
  <si>
    <t>조류연구시설</t>
  </si>
  <si>
    <t>저어새실외사육장</t>
  </si>
  <si>
    <t>맹금류실외사육장</t>
  </si>
  <si>
    <t>포유류 연구시설</t>
  </si>
  <si>
    <t>여우사육장-1</t>
  </si>
  <si>
    <t>여우사육장-2</t>
  </si>
  <si>
    <t>시라소니사육장</t>
  </si>
  <si>
    <t>우제목사육장-1</t>
  </si>
  <si>
    <t>우제목사육장-2</t>
  </si>
  <si>
    <t>사료창고</t>
  </si>
  <si>
    <t>고택</t>
  </si>
  <si>
    <t>멸종위기 담수어류 옥외사육장(A동)</t>
  </si>
  <si>
    <t>멸종위기 담수어류, 양서파충류, 무척추동물 신규구축 옥외사육장(B동)</t>
  </si>
  <si>
    <t>복원교육관</t>
  </si>
  <si>
    <t>취득</t>
    <phoneticPr fontId="5" type="noConversion"/>
  </si>
  <si>
    <t>건물 소계</t>
    <phoneticPr fontId="5" type="noConversion"/>
  </si>
  <si>
    <t>엘리베이터 소계</t>
    <phoneticPr fontId="5" type="noConversion"/>
  </si>
  <si>
    <t>엘리베이터 5대</t>
    <phoneticPr fontId="5" type="noConversion"/>
  </si>
  <si>
    <t>* 귀 사의 자산자료에 엘리베이터의 개별 취득연도 및 취득금액이 없어 일괄 건물 최초 신축연도를 적용하였습니다. 가입 전 확인하시기 바랍니다.</t>
    <phoneticPr fontId="5" type="noConversion"/>
  </si>
  <si>
    <t>건물/엘리베이터</t>
    <phoneticPr fontId="11" type="noConversion"/>
  </si>
  <si>
    <t xml:space="preserve">    적용하기 곤란하므로 장부상의 취득가격의 합계액으로 안내하였습니다.</t>
    <phoneticPr fontId="5" type="noConversion"/>
  </si>
  <si>
    <t>식별명칭</t>
    <phoneticPr fontId="5" type="noConversion"/>
  </si>
  <si>
    <t>품명</t>
    <phoneticPr fontId="5" type="noConversion"/>
  </si>
  <si>
    <t>네트워크 장비(백본라우터)</t>
  </si>
  <si>
    <t>Extreme, BD8806 1Set</t>
  </si>
  <si>
    <t>네트워크 장비(스위치)</t>
  </si>
  <si>
    <t>Summit X440-24p</t>
  </si>
  <si>
    <t>'1000BASE-LX SFP, Hi</t>
  </si>
  <si>
    <t>네트워크 장비(무선랜콘트롤러)</t>
  </si>
  <si>
    <t xml:space="preserve">WS-C35 </t>
  </si>
  <si>
    <t>네트워크 장비(무선엑세스포이트)</t>
  </si>
  <si>
    <t>WS-AP3935I-ROW</t>
  </si>
  <si>
    <t>네트워크 장비(외부방화벽)</t>
  </si>
  <si>
    <t>fortigate 310b</t>
  </si>
  <si>
    <t>NEXT-P4110L2</t>
  </si>
  <si>
    <t>CISCO CN/IE-2000-8TC-G-B-INN</t>
  </si>
  <si>
    <t>HP,ARUBA 2930F 24G POE</t>
  </si>
  <si>
    <t>스토리지</t>
  </si>
  <si>
    <t>hp 3par</t>
  </si>
  <si>
    <t>HPE, SG/Aruba 5412R</t>
  </si>
  <si>
    <t>네트워크 장비(무선침입방지시스템)</t>
  </si>
  <si>
    <t>Anyclick AIR ENT3</t>
  </si>
  <si>
    <t>네트워크 장비(무선인증시스템)</t>
  </si>
  <si>
    <t>Anyclick AUS STD3</t>
  </si>
  <si>
    <t>네트워크 장비(무선침입방지센서)</t>
  </si>
  <si>
    <t>Anyclick AIR AS-300 SENSOR</t>
  </si>
  <si>
    <t>전화교환기</t>
  </si>
  <si>
    <t>LG-ERICSSON / ESS-3228GP</t>
  </si>
  <si>
    <t>유비라인 UBIS-X ARS / IP ARS 8CH</t>
  </si>
  <si>
    <t>전기히트펌프(EHP)</t>
  </si>
  <si>
    <t xml:space="preserve"> 냉방기</t>
  </si>
  <si>
    <t>공기순환기(ERV)</t>
  </si>
  <si>
    <t>물탱크(식수저수용)</t>
  </si>
  <si>
    <t>온수탱크</t>
  </si>
  <si>
    <t>부스터펌프</t>
  </si>
  <si>
    <t>자동제어설비</t>
  </si>
  <si>
    <t>지열히트펌프(4개소)</t>
  </si>
  <si>
    <t>공기조화기</t>
  </si>
  <si>
    <t>팬코일 유닛</t>
  </si>
  <si>
    <t>분전반</t>
  </si>
  <si>
    <t>조명기구</t>
  </si>
  <si>
    <t>전동기제어반</t>
  </si>
  <si>
    <t>수배전반</t>
  </si>
  <si>
    <t>발전기</t>
  </si>
  <si>
    <t>화재수신기 및 중계기</t>
  </si>
  <si>
    <t>통합배선</t>
  </si>
  <si>
    <t>교환기</t>
  </si>
  <si>
    <t>통합방송구축</t>
  </si>
  <si>
    <t>영상감시장치</t>
  </si>
  <si>
    <t>수중펌프</t>
  </si>
  <si>
    <t>하드우드(T21 부켈라)</t>
  </si>
  <si>
    <t>가로등주</t>
  </si>
  <si>
    <t>소방 다단벌류트펌프</t>
  </si>
  <si>
    <t>출입통제설비</t>
  </si>
  <si>
    <t>주차관제</t>
  </si>
  <si>
    <t>무정전 전원공급장치</t>
  </si>
  <si>
    <t xml:space="preserve">  전자기기 및 시설</t>
    <phoneticPr fontId="11" type="noConversion"/>
  </si>
  <si>
    <t>전자기기 및 시설</t>
    <phoneticPr fontId="11" type="noConversion"/>
  </si>
  <si>
    <t>▶ 취득금액 : 귀 사에서 제공한 유형고정자산명세서의 금액을 적용하였음. 
▶ 상승지수 : 한국부동산원 건축비변동율표와 한국건설기술연구원 비주택건축분야 건설공사비 지수를 반영하여 물가
    상승지수를 산출하였고, 보험기간에 해당하는 향후 1년간의 재료비, 노무비 예상상승률로 5.63% 를 적용하였음.</t>
    <phoneticPr fontId="11" type="noConversion"/>
  </si>
  <si>
    <t>규격</t>
    <phoneticPr fontId="5" type="noConversion"/>
  </si>
  <si>
    <t>다목적운반차, 에코카, ECO-I2, 400kg, 전동식
2인승, 전기충전</t>
  </si>
  <si>
    <t>다목적운반차, 에코이브이, EV-204AHCX, 660kg, 전동식
2인승, 전기충전</t>
  </si>
  <si>
    <t>다목적운반차, 에코이브이, EV-2029H (기본적재함), 580kg, 2인승, 전기충전</t>
  </si>
  <si>
    <t>다목적운반차, 에코이브이, EV-2049K, 590kg, 4인승, 전기충전</t>
  </si>
  <si>
    <t>다목적운반차, 에코이브이, EV-2049H, 650kg, 4인승, 전기충전</t>
  </si>
  <si>
    <t>* 귀 사의 요청에따라 차량 연식을 취득년도로 적용하여 평가하였습니다.</t>
    <phoneticPr fontId="11" type="noConversion"/>
  </si>
  <si>
    <t>▶ 취득금액 : 귀 사에서 제공한 유형고정자산명세서의 구매금액을 적용하였음.
▶ 상승지수 : 한국은행 생산자물가지수 중 산업용운반기계의 지수를 적용하였고, 보험기간에 해당하는 향후 1년간의 
    예상 물가상승률로 3.83% 를 적용하였음.</t>
    <phoneticPr fontId="11" type="noConversion"/>
  </si>
  <si>
    <t>▶ 취득금액 : 귀 사에서 제공한 유형고정자산명세서의 취득금액을 적용하였음.
▶ 상승지수 : 한국은행 생산자물가지수 중 IT의 지수를 적용하였고, 보험기간에 해당하는 향후 1년간의 
    예상 물가상승률로 0% 를 적용하였음.</t>
    <phoneticPr fontId="11" type="noConversion"/>
  </si>
  <si>
    <t>멸종센터 공작물(송원정 정자) 등재</t>
  </si>
  <si>
    <t>멸종센터 저어새 단독사육장</t>
  </si>
  <si>
    <t>멸종센터 저어새 번식장</t>
  </si>
  <si>
    <t>멸종센터 검독수리 실외사육장</t>
  </si>
  <si>
    <t>멸종센터 매 실외사육장 1</t>
  </si>
  <si>
    <t>공작물 소계</t>
    <phoneticPr fontId="5" type="noConversion"/>
  </si>
  <si>
    <t>멸종센터 방역(자외선살균) 시설(조류포유류)</t>
  </si>
  <si>
    <t>멸종센터 방역(자외선살균) 시설(주출입구)</t>
  </si>
  <si>
    <t>기계기구 소계</t>
    <phoneticPr fontId="5" type="noConversion"/>
  </si>
  <si>
    <t>▶ 취득금액 : 귀 사에서 제공한 유형고정자산명세서의 취득금액을 적용하였음.
▶ 상승지수 : 건물지수와 한국은행 생산자물가 총지수의 평균을 적용하였고, 보험기간에 해당하는 향후 1년간의 
    예상 물가상승률로 3.83% 를 적용하였음.</t>
    <phoneticPr fontId="11" type="noConversion"/>
  </si>
  <si>
    <t xml:space="preserve">  도 서</t>
    <phoneticPr fontId="11" type="noConversion"/>
  </si>
  <si>
    <t>행정물품/
도서</t>
    <phoneticPr fontId="10" type="noConversion"/>
  </si>
  <si>
    <t>건물, 전자기기 및 시설, 공작물, 운반장치, 정보통신장비, 행정물품, 도서, 관사</t>
    <phoneticPr fontId="11" type="noConversion"/>
  </si>
  <si>
    <t>건물/
엘리베이터/
관사</t>
    <phoneticPr fontId="11" type="noConversion"/>
  </si>
  <si>
    <t>합계표 / 건물 / 시설 / 공작물 / 운반장치 / 정보통신장비 / 행정물품 / 도서 / 관사</t>
    <phoneticPr fontId="10" type="noConversion"/>
  </si>
  <si>
    <t>수량이 많고 품목의 종류가 다양하여 개별평가가 곤란하기 때문에 취득가격(공급가) 합계액을 권장가입금액으로 안내함. 
단, 사고발생시에는 개별 자산에 대해 손해사정함.</t>
    <phoneticPr fontId="11" type="noConversion"/>
  </si>
  <si>
    <t>직원 관사6(경상북도 영양군 영양읍 자부2길 5-7(서부리 506-2) 영토빌라 나동 301호)</t>
  </si>
  <si>
    <t>직원 관사1(경상북도 영양군 영양읍 서부리 78 이다움파크 제비이동 제4층 제401호)</t>
  </si>
  <si>
    <t>직원 관사2(경상북도 영양군 영양읍 서부리 251-5 승민파랑새뷰101동 제5층 제501호)</t>
  </si>
  <si>
    <t>직원 관사3(경상북도 영양군 영양읍 서부리 251-5 승민파랑새뷰101동 제8층 제801호)</t>
  </si>
  <si>
    <t>직원 관사4(경상북도 영양군 영양읍 서부리 78 이다움파크 제비이동 제3층 제301호)</t>
  </si>
  <si>
    <t>직원 관사5(영양군 영양읍 옥골2길 9 천마리더스빌 1동 201호)</t>
  </si>
  <si>
    <t>임원 관사(경상북도 영양군 영양읍 낙원로 16-1(서부리 519) 신현대파크 가동 403호)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</si>
</sst>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_ ;_ * \-#,##0_ ;_ * &quot;-&quot;_ ;_ @_ "/>
    <numFmt numFmtId="177" formatCode="_ * #,##0.00_ ;_ * \-#,##0.00_ ;_ * &quot;-&quot;??_ ;_ @_ "/>
    <numFmt numFmtId="178" formatCode="0.0"/>
    <numFmt numFmtId="179" formatCode="0.0%"/>
  </numFmts>
  <fonts count="68">
    <font>
      <sz val="12"/>
      <name val="바탕체"/>
      <family val="1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8"/>
      <name val="Arial"/>
      <family val="2"/>
    </font>
    <font>
      <sz val="8"/>
      <name val="바탕"/>
      <family val="1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1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indexed="12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indexed="23"/>
      <name val="맑은 고딕"/>
      <family val="3"/>
      <charset val="129"/>
    </font>
    <font>
      <sz val="11"/>
      <color indexed="23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sz val="11"/>
      <color indexed="16"/>
      <name val="맑은 고딕"/>
      <family val="3"/>
      <charset val="129"/>
    </font>
    <font>
      <b/>
      <sz val="22"/>
      <color theme="0"/>
      <name val="맑은 고딕"/>
      <family val="3"/>
      <charset val="129"/>
    </font>
    <font>
      <sz val="22"/>
      <color theme="0"/>
      <name val="HY견고딕"/>
      <family val="1"/>
      <charset val="129"/>
    </font>
    <font>
      <b/>
      <sz val="14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1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40"/>
      <name val="견고딕"/>
      <family val="1"/>
      <charset val="129"/>
    </font>
    <font>
      <b/>
      <sz val="48"/>
      <name val="HY견고딕"/>
      <family val="1"/>
      <charset val="129"/>
    </font>
    <font>
      <sz val="24"/>
      <name val="돋움"/>
      <family val="3"/>
      <charset val="129"/>
    </font>
    <font>
      <b/>
      <sz val="25"/>
      <name val="Georgia"/>
      <family val="1"/>
    </font>
    <font>
      <sz val="22"/>
      <name val="견고딕"/>
      <family val="1"/>
      <charset val="129"/>
    </font>
    <font>
      <sz val="10"/>
      <name val="돋움체"/>
      <family val="3"/>
      <charset val="129"/>
    </font>
    <font>
      <sz val="20"/>
      <name val="견고딕"/>
      <family val="1"/>
      <charset val="129"/>
    </font>
    <font>
      <sz val="14"/>
      <name val="돋움"/>
      <family val="3"/>
      <charset val="129"/>
    </font>
    <font>
      <sz val="24"/>
      <name val="견고딕"/>
      <family val="1"/>
      <charset val="129"/>
    </font>
    <font>
      <b/>
      <sz val="19"/>
      <name val="Times New Roman"/>
      <family val="1"/>
    </font>
    <font>
      <sz val="11"/>
      <color indexed="18"/>
      <name val="돋움"/>
      <family val="3"/>
      <charset val="129"/>
    </font>
    <font>
      <sz val="14"/>
      <name val="Times New Roman"/>
      <family val="1"/>
    </font>
    <font>
      <b/>
      <sz val="12"/>
      <color indexed="10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3"/>
      <color indexed="18"/>
      <name val="맑은 고딕"/>
      <family val="3"/>
      <charset val="129"/>
    </font>
    <font>
      <b/>
      <sz val="10"/>
      <color indexed="18"/>
      <name val="맑은 고딕"/>
      <family val="3"/>
      <charset val="129"/>
    </font>
    <font>
      <b/>
      <sz val="11"/>
      <color indexed="18"/>
      <name val="맑은 고딕"/>
      <family val="3"/>
      <charset val="129"/>
    </font>
    <font>
      <sz val="12"/>
      <color indexed="10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24"/>
      <color indexed="9"/>
      <name val="HY견고딕"/>
      <family val="1"/>
      <charset val="129"/>
    </font>
    <font>
      <sz val="11"/>
      <color theme="1"/>
      <name val="맑은 고딕"/>
      <family val="3"/>
      <charset val="129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4FC6DF"/>
        <bgColor indexed="64"/>
      </patternFill>
    </fill>
    <fill>
      <patternFill patternType="solid">
        <fgColor theme="9" tint="0.79998168889431442"/>
        <bgColor indexed="64"/>
      </patternFill>
    </fill>
  </fills>
  <borders count="7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2"/>
      </left>
      <right style="medium">
        <color indexed="12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12"/>
      </left>
      <right style="medium">
        <color indexed="12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64"/>
      </top>
      <bottom style="medium">
        <color indexed="12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60">
    <xf numFmtId="178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0" borderId="0"/>
    <xf numFmtId="38" fontId="4" fillId="11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4" fillId="11" borderId="3" applyNumberFormat="0" applyBorder="0" applyAlignment="0" applyProtection="0"/>
    <xf numFmtId="0" fontId="9" fillId="0" borderId="4"/>
    <xf numFmtId="0" fontId="1" fillId="0" borderId="0"/>
    <xf numFmtId="10" fontId="3" fillId="0" borderId="0" applyFont="0" applyFill="0" applyBorder="0" applyAlignment="0" applyProtection="0"/>
    <xf numFmtId="0" fontId="9" fillId="0" borderId="0"/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4" borderId="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176" fontId="1" fillId="0" borderId="0" applyFont="0" applyFill="0" applyBorder="0" applyAlignment="0" applyProtection="0"/>
    <xf numFmtId="0" fontId="15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16" borderId="13" applyNumberFormat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7" fillId="0" borderId="0">
      <alignment vertical="center"/>
    </xf>
  </cellStyleXfs>
  <cellXfs count="233">
    <xf numFmtId="178" fontId="0" fillId="0" borderId="0" xfId="0"/>
    <xf numFmtId="178" fontId="13" fillId="0" borderId="0" xfId="0" applyFont="1" applyAlignment="1">
      <alignment vertical="center"/>
    </xf>
    <xf numFmtId="0" fontId="30" fillId="0" borderId="0" xfId="56" applyFont="1" applyAlignment="1">
      <alignment horizontal="left" vertical="center"/>
    </xf>
    <xf numFmtId="178" fontId="29" fillId="0" borderId="0" xfId="0" applyFont="1" applyAlignment="1">
      <alignment vertical="center"/>
    </xf>
    <xf numFmtId="9" fontId="29" fillId="0" borderId="0" xfId="0" applyNumberFormat="1" applyFont="1" applyAlignment="1">
      <alignment vertical="center"/>
    </xf>
    <xf numFmtId="178" fontId="31" fillId="0" borderId="0" xfId="0" applyFont="1" applyAlignment="1">
      <alignment horizontal="right" vertical="center"/>
    </xf>
    <xf numFmtId="178" fontId="32" fillId="0" borderId="0" xfId="0" applyFont="1" applyAlignment="1">
      <alignment vertical="center"/>
    </xf>
    <xf numFmtId="9" fontId="29" fillId="0" borderId="0" xfId="0" applyNumberFormat="1" applyFont="1" applyAlignment="1">
      <alignment horizontal="right" vertical="center"/>
    </xf>
    <xf numFmtId="178" fontId="32" fillId="0" borderId="0" xfId="0" applyFont="1" applyAlignment="1">
      <alignment horizontal="center" vertical="center"/>
    </xf>
    <xf numFmtId="178" fontId="32" fillId="19" borderId="15" xfId="0" applyFont="1" applyFill="1" applyBorder="1" applyAlignment="1">
      <alignment horizontal="centerContinuous" vertical="center"/>
    </xf>
    <xf numFmtId="178" fontId="32" fillId="19" borderId="16" xfId="0" applyFont="1" applyFill="1" applyBorder="1" applyAlignment="1">
      <alignment horizontal="centerContinuous" vertical="center" wrapText="1"/>
    </xf>
    <xf numFmtId="178" fontId="32" fillId="19" borderId="17" xfId="0" applyFont="1" applyFill="1" applyBorder="1" applyAlignment="1">
      <alignment horizontal="centerContinuous" vertical="center" wrapText="1"/>
    </xf>
    <xf numFmtId="178" fontId="32" fillId="19" borderId="19" xfId="0" applyFont="1" applyFill="1" applyBorder="1" applyAlignment="1">
      <alignment horizontal="centerContinuous" vertical="center" wrapText="1"/>
    </xf>
    <xf numFmtId="9" fontId="32" fillId="19" borderId="20" xfId="0" applyNumberFormat="1" applyFont="1" applyFill="1" applyBorder="1" applyAlignment="1">
      <alignment horizontal="center" vertical="center"/>
    </xf>
    <xf numFmtId="10" fontId="29" fillId="0" borderId="0" xfId="0" applyNumberFormat="1" applyFont="1" applyAlignment="1">
      <alignment vertical="center"/>
    </xf>
    <xf numFmtId="178" fontId="29" fillId="0" borderId="30" xfId="0" applyFont="1" applyBorder="1" applyAlignment="1">
      <alignment vertical="center"/>
    </xf>
    <xf numFmtId="10" fontId="29" fillId="0" borderId="30" xfId="0" applyNumberFormat="1" applyFont="1" applyBorder="1" applyAlignment="1">
      <alignment vertical="center"/>
    </xf>
    <xf numFmtId="9" fontId="29" fillId="0" borderId="31" xfId="0" applyNumberFormat="1" applyFont="1" applyBorder="1" applyAlignment="1">
      <alignment vertical="center"/>
    </xf>
    <xf numFmtId="9" fontId="29" fillId="0" borderId="32" xfId="0" applyNumberFormat="1" applyFont="1" applyBorder="1" applyAlignment="1">
      <alignment vertical="center"/>
    </xf>
    <xf numFmtId="178" fontId="29" fillId="0" borderId="33" xfId="0" applyFont="1" applyBorder="1" applyAlignment="1">
      <alignment vertical="center"/>
    </xf>
    <xf numFmtId="178" fontId="29" fillId="0" borderId="14" xfId="0" applyFont="1" applyBorder="1" applyAlignment="1">
      <alignment vertical="center"/>
    </xf>
    <xf numFmtId="9" fontId="29" fillId="0" borderId="14" xfId="0" applyNumberFormat="1" applyFont="1" applyBorder="1" applyAlignment="1">
      <alignment vertical="center"/>
    </xf>
    <xf numFmtId="9" fontId="29" fillId="0" borderId="34" xfId="0" applyNumberFormat="1" applyFont="1" applyBorder="1" applyAlignment="1">
      <alignment vertical="center"/>
    </xf>
    <xf numFmtId="178" fontId="29" fillId="0" borderId="35" xfId="0" applyFont="1" applyBorder="1" applyAlignment="1">
      <alignment horizontal="center" vertical="center"/>
    </xf>
    <xf numFmtId="178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vertical="center"/>
    </xf>
    <xf numFmtId="1" fontId="21" fillId="0" borderId="0" xfId="0" applyNumberFormat="1" applyFont="1" applyAlignment="1">
      <alignment vertical="center"/>
    </xf>
    <xf numFmtId="178" fontId="13" fillId="0" borderId="0" xfId="0" applyFont="1" applyAlignment="1">
      <alignment horizontal="right" vertical="center"/>
    </xf>
    <xf numFmtId="3" fontId="21" fillId="19" borderId="36" xfId="0" applyNumberFormat="1" applyFont="1" applyFill="1" applyBorder="1" applyAlignment="1">
      <alignment horizontal="center" wrapText="1"/>
    </xf>
    <xf numFmtId="3" fontId="21" fillId="19" borderId="36" xfId="0" applyNumberFormat="1" applyFont="1" applyFill="1" applyBorder="1" applyAlignment="1">
      <alignment horizontal="center"/>
    </xf>
    <xf numFmtId="3" fontId="21" fillId="19" borderId="37" xfId="0" applyNumberFormat="1" applyFont="1" applyFill="1" applyBorder="1" applyAlignment="1">
      <alignment horizontal="center" vertical="top" wrapText="1"/>
    </xf>
    <xf numFmtId="3" fontId="21" fillId="19" borderId="37" xfId="0" applyNumberFormat="1" applyFont="1" applyFill="1" applyBorder="1" applyAlignment="1">
      <alignment horizontal="center" vertical="top"/>
    </xf>
    <xf numFmtId="0" fontId="29" fillId="0" borderId="25" xfId="0" applyNumberFormat="1" applyFont="1" applyBorder="1" applyAlignment="1">
      <alignment horizontal="center" vertical="center"/>
    </xf>
    <xf numFmtId="176" fontId="29" fillId="0" borderId="25" xfId="43" applyFont="1" applyFill="1" applyBorder="1" applyAlignment="1" applyProtection="1">
      <alignment horizontal="right" vertical="center"/>
    </xf>
    <xf numFmtId="178" fontId="29" fillId="0" borderId="0" xfId="0" applyFont="1" applyAlignment="1">
      <alignment horizontal="center" vertical="center"/>
    </xf>
    <xf numFmtId="176" fontId="21" fillId="19" borderId="39" xfId="43" applyFont="1" applyFill="1" applyBorder="1" applyAlignment="1">
      <alignment horizontal="center" vertical="center"/>
    </xf>
    <xf numFmtId="176" fontId="21" fillId="19" borderId="39" xfId="43" applyFont="1" applyFill="1" applyBorder="1" applyAlignment="1">
      <alignment vertical="center"/>
    </xf>
    <xf numFmtId="3" fontId="13" fillId="0" borderId="0" xfId="0" applyNumberFormat="1" applyFont="1" applyAlignment="1">
      <alignment horizontal="right" vertical="center"/>
    </xf>
    <xf numFmtId="1" fontId="29" fillId="0" borderId="0" xfId="0" applyNumberFormat="1" applyFont="1" applyAlignment="1">
      <alignment vertical="center"/>
    </xf>
    <xf numFmtId="3" fontId="36" fillId="0" borderId="0" xfId="0" applyNumberFormat="1" applyFont="1" applyAlignment="1">
      <alignment horizontal="right" vertical="center"/>
    </xf>
    <xf numFmtId="176" fontId="29" fillId="0" borderId="0" xfId="43" applyFont="1" applyAlignment="1">
      <alignment horizontal="center" vertical="center"/>
    </xf>
    <xf numFmtId="179" fontId="36" fillId="0" borderId="0" xfId="39" applyNumberFormat="1" applyFont="1" applyAlignment="1">
      <alignment horizontal="right" vertical="center"/>
    </xf>
    <xf numFmtId="9" fontId="36" fillId="0" borderId="0" xfId="39" applyFont="1" applyAlignment="1">
      <alignment horizontal="right" vertical="center"/>
    </xf>
    <xf numFmtId="178" fontId="13" fillId="0" borderId="0" xfId="0" applyFont="1"/>
    <xf numFmtId="1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/>
    </xf>
    <xf numFmtId="178" fontId="35" fillId="0" borderId="0" xfId="0" quotePrefix="1" applyFont="1" applyAlignment="1">
      <alignment horizontal="left" vertical="center"/>
    </xf>
    <xf numFmtId="178" fontId="13" fillId="0" borderId="0" xfId="0" quotePrefix="1" applyFont="1" applyAlignment="1">
      <alignment horizontal="right" vertical="center"/>
    </xf>
    <xf numFmtId="176" fontId="13" fillId="0" borderId="25" xfId="43" applyFont="1" applyBorder="1" applyAlignment="1">
      <alignment vertical="center"/>
    </xf>
    <xf numFmtId="178" fontId="29" fillId="0" borderId="25" xfId="0" applyFont="1" applyBorder="1" applyAlignment="1">
      <alignment horizontal="center" vertical="center"/>
    </xf>
    <xf numFmtId="178" fontId="29" fillId="0" borderId="25" xfId="0" applyFont="1" applyBorder="1" applyAlignment="1">
      <alignment vertical="center"/>
    </xf>
    <xf numFmtId="178" fontId="16" fillId="0" borderId="0" xfId="0" applyFont="1" applyAlignment="1">
      <alignment horizontal="center" vertical="center"/>
    </xf>
    <xf numFmtId="176" fontId="16" fillId="0" borderId="0" xfId="43" applyFont="1" applyBorder="1" applyAlignment="1">
      <alignment vertical="center"/>
    </xf>
    <xf numFmtId="3" fontId="13" fillId="0" borderId="0" xfId="0" applyNumberFormat="1" applyFont="1" applyAlignment="1">
      <alignment horizontal="center" vertical="center"/>
    </xf>
    <xf numFmtId="178" fontId="29" fillId="0" borderId="0" xfId="0" applyFont="1" applyAlignment="1">
      <alignment horizontal="left" vertical="center"/>
    </xf>
    <xf numFmtId="178" fontId="29" fillId="0" borderId="0" xfId="0" quotePrefix="1" applyFont="1" applyAlignment="1">
      <alignment horizontal="left" vertical="center"/>
    </xf>
    <xf numFmtId="178" fontId="13" fillId="0" borderId="0" xfId="0" quotePrefix="1" applyFont="1" applyAlignment="1">
      <alignment horizontal="left" vertical="center"/>
    </xf>
    <xf numFmtId="9" fontId="32" fillId="19" borderId="28" xfId="39" applyFont="1" applyFill="1" applyBorder="1" applyAlignment="1">
      <alignment horizontal="center" vertical="center"/>
    </xf>
    <xf numFmtId="9" fontId="29" fillId="0" borderId="48" xfId="39" applyFont="1" applyBorder="1" applyAlignment="1">
      <alignment horizontal="center" vertical="center"/>
    </xf>
    <xf numFmtId="9" fontId="32" fillId="19" borderId="49" xfId="39" applyFont="1" applyFill="1" applyBorder="1" applyAlignment="1">
      <alignment horizontal="center" vertical="center"/>
    </xf>
    <xf numFmtId="1" fontId="13" fillId="0" borderId="0" xfId="0" quotePrefix="1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178" fontId="21" fillId="0" borderId="46" xfId="0" applyFont="1" applyBorder="1" applyAlignment="1">
      <alignment horizontal="center" vertical="center"/>
    </xf>
    <xf numFmtId="176" fontId="21" fillId="20" borderId="1" xfId="43" applyFont="1" applyFill="1" applyBorder="1" applyAlignment="1">
      <alignment vertical="center"/>
    </xf>
    <xf numFmtId="178" fontId="32" fillId="0" borderId="47" xfId="0" applyFont="1" applyBorder="1" applyAlignment="1">
      <alignment vertical="center"/>
    </xf>
    <xf numFmtId="178" fontId="32" fillId="19" borderId="50" xfId="0" applyFont="1" applyFill="1" applyBorder="1" applyAlignment="1">
      <alignment horizontal="centerContinuous" vertical="center"/>
    </xf>
    <xf numFmtId="178" fontId="32" fillId="19" borderId="51" xfId="0" applyFont="1" applyFill="1" applyBorder="1" applyAlignment="1">
      <alignment horizontal="center" vertical="center" wrapText="1"/>
    </xf>
    <xf numFmtId="178" fontId="33" fillId="19" borderId="45" xfId="0" applyFont="1" applyFill="1" applyBorder="1" applyAlignment="1">
      <alignment horizontal="center" vertical="center" wrapText="1"/>
    </xf>
    <xf numFmtId="9" fontId="32" fillId="19" borderId="37" xfId="0" applyNumberFormat="1" applyFont="1" applyFill="1" applyBorder="1" applyAlignment="1">
      <alignment horizontal="center" vertical="center" wrapText="1"/>
    </xf>
    <xf numFmtId="178" fontId="32" fillId="19" borderId="3" xfId="0" applyFont="1" applyFill="1" applyBorder="1" applyAlignment="1">
      <alignment horizontal="center" vertical="center" wrapText="1"/>
    </xf>
    <xf numFmtId="178" fontId="33" fillId="19" borderId="3" xfId="0" applyFont="1" applyFill="1" applyBorder="1" applyAlignment="1">
      <alignment horizontal="center" vertical="center" wrapText="1"/>
    </xf>
    <xf numFmtId="9" fontId="32" fillId="19" borderId="52" xfId="0" applyNumberFormat="1" applyFont="1" applyFill="1" applyBorder="1" applyAlignment="1">
      <alignment horizontal="center" vertical="center"/>
    </xf>
    <xf numFmtId="178" fontId="29" fillId="0" borderId="53" xfId="0" applyFont="1" applyBorder="1" applyAlignment="1">
      <alignment horizontal="center" vertical="center"/>
    </xf>
    <xf numFmtId="9" fontId="29" fillId="0" borderId="58" xfId="39" applyFont="1" applyBorder="1" applyAlignment="1">
      <alignment horizontal="center" vertical="center"/>
    </xf>
    <xf numFmtId="178" fontId="32" fillId="19" borderId="60" xfId="0" applyFont="1" applyFill="1" applyBorder="1" applyAlignment="1">
      <alignment horizontal="center" vertical="center"/>
    </xf>
    <xf numFmtId="178" fontId="29" fillId="0" borderId="0" xfId="0" applyFont="1"/>
    <xf numFmtId="9" fontId="32" fillId="19" borderId="18" xfId="0" applyNumberFormat="1" applyFont="1" applyFill="1" applyBorder="1" applyAlignment="1">
      <alignment horizontal="center" vertical="center" wrapText="1"/>
    </xf>
    <xf numFmtId="0" fontId="12" fillId="0" borderId="0" xfId="56" applyAlignment="1">
      <alignment vertical="center"/>
    </xf>
    <xf numFmtId="0" fontId="39" fillId="0" borderId="0" xfId="56" applyFont="1" applyAlignment="1">
      <alignment vertical="center"/>
    </xf>
    <xf numFmtId="0" fontId="40" fillId="0" borderId="0" xfId="56" applyFont="1" applyAlignment="1">
      <alignment vertical="center"/>
    </xf>
    <xf numFmtId="0" fontId="12" fillId="0" borderId="0" xfId="56" applyAlignment="1">
      <alignment horizontal="right" vertical="center"/>
    </xf>
    <xf numFmtId="0" fontId="41" fillId="0" borderId="0" xfId="56" applyFont="1" applyAlignment="1">
      <alignment vertical="center"/>
    </xf>
    <xf numFmtId="0" fontId="42" fillId="0" borderId="0" xfId="57" applyFont="1" applyAlignment="1">
      <alignment horizontal="left" vertical="center"/>
    </xf>
    <xf numFmtId="0" fontId="43" fillId="0" borderId="0" xfId="56" applyFont="1" applyAlignment="1">
      <alignment vertical="center"/>
    </xf>
    <xf numFmtId="0" fontId="45" fillId="0" borderId="0" xfId="56" applyFont="1" applyAlignment="1">
      <alignment vertical="center"/>
    </xf>
    <xf numFmtId="0" fontId="46" fillId="0" borderId="0" xfId="56" applyFont="1" applyAlignment="1">
      <alignment vertical="center"/>
    </xf>
    <xf numFmtId="0" fontId="47" fillId="0" borderId="0" xfId="56" applyFont="1" applyAlignment="1">
      <alignment vertical="center"/>
    </xf>
    <xf numFmtId="0" fontId="43" fillId="0" borderId="0" xfId="56" applyFont="1" applyAlignment="1">
      <alignment horizontal="left" vertical="center"/>
    </xf>
    <xf numFmtId="0" fontId="49" fillId="0" borderId="0" xfId="56" applyFont="1" applyAlignment="1">
      <alignment horizontal="left" vertical="center"/>
    </xf>
    <xf numFmtId="0" fontId="49" fillId="0" borderId="0" xfId="57" applyFont="1" applyAlignment="1">
      <alignment horizontal="left" vertical="center"/>
    </xf>
    <xf numFmtId="0" fontId="42" fillId="0" borderId="0" xfId="56" applyFont="1" applyAlignment="1">
      <alignment vertical="center"/>
    </xf>
    <xf numFmtId="0" fontId="54" fillId="0" borderId="0" xfId="56" applyFont="1" applyAlignment="1">
      <alignment vertical="center"/>
    </xf>
    <xf numFmtId="178" fontId="55" fillId="0" borderId="0" xfId="0" applyFont="1"/>
    <xf numFmtId="0" fontId="29" fillId="0" borderId="25" xfId="43" applyNumberFormat="1" applyFont="1" applyFill="1" applyBorder="1" applyAlignment="1">
      <alignment horizontal="center" vertical="center"/>
    </xf>
    <xf numFmtId="9" fontId="29" fillId="0" borderId="63" xfId="39" applyFont="1" applyBorder="1" applyAlignment="1">
      <alignment horizontal="center" vertical="center"/>
    </xf>
    <xf numFmtId="9" fontId="29" fillId="0" borderId="23" xfId="39" applyFont="1" applyBorder="1" applyAlignment="1">
      <alignment horizontal="center" vertical="center"/>
    </xf>
    <xf numFmtId="9" fontId="29" fillId="0" borderId="64" xfId="39" applyFont="1" applyBorder="1" applyAlignment="1">
      <alignment horizontal="center" vertical="center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vertical="center" wrapText="1"/>
    </xf>
    <xf numFmtId="0" fontId="15" fillId="0" borderId="0" xfId="56" applyFont="1" applyAlignment="1">
      <alignment vertical="center"/>
    </xf>
    <xf numFmtId="178" fontId="13" fillId="11" borderId="0" xfId="0" applyFont="1" applyFill="1" applyAlignment="1">
      <alignment vertical="center"/>
    </xf>
    <xf numFmtId="1" fontId="13" fillId="11" borderId="0" xfId="0" applyNumberFormat="1" applyFont="1" applyFill="1" applyAlignment="1">
      <alignment horizontal="center" vertical="center"/>
    </xf>
    <xf numFmtId="1" fontId="13" fillId="11" borderId="0" xfId="0" applyNumberFormat="1" applyFont="1" applyFill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78" fontId="15" fillId="0" borderId="0" xfId="0" applyFont="1" applyAlignment="1">
      <alignment vertical="center"/>
    </xf>
    <xf numFmtId="0" fontId="57" fillId="0" borderId="0" xfId="56" applyFont="1" applyAlignment="1">
      <alignment vertical="center"/>
    </xf>
    <xf numFmtId="0" fontId="59" fillId="0" borderId="0" xfId="56" applyFont="1" applyAlignment="1">
      <alignment vertical="center"/>
    </xf>
    <xf numFmtId="0" fontId="60" fillId="0" borderId="0" xfId="56" applyFont="1" applyAlignment="1">
      <alignment vertical="center"/>
    </xf>
    <xf numFmtId="0" fontId="57" fillId="0" borderId="0" xfId="56" applyFont="1" applyAlignment="1">
      <alignment horizontal="center" vertical="center"/>
    </xf>
    <xf numFmtId="0" fontId="57" fillId="0" borderId="0" xfId="58" applyFont="1" applyAlignment="1">
      <alignment vertical="center"/>
    </xf>
    <xf numFmtId="0" fontId="57" fillId="0" borderId="0" xfId="56" applyFont="1" applyAlignment="1">
      <alignment vertical="center" wrapText="1"/>
    </xf>
    <xf numFmtId="0" fontId="60" fillId="0" borderId="0" xfId="56" applyFont="1" applyAlignment="1">
      <alignment vertical="center" wrapText="1"/>
    </xf>
    <xf numFmtId="0" fontId="30" fillId="0" borderId="0" xfId="56" applyFont="1" applyAlignment="1">
      <alignment horizontal="center" vertical="center"/>
    </xf>
    <xf numFmtId="0" fontId="30" fillId="0" borderId="0" xfId="58" applyFont="1" applyAlignment="1">
      <alignment vertical="center"/>
    </xf>
    <xf numFmtId="0" fontId="29" fillId="0" borderId="41" xfId="56" applyFont="1" applyBorder="1" applyAlignment="1">
      <alignment vertical="center"/>
    </xf>
    <xf numFmtId="0" fontId="29" fillId="0" borderId="29" xfId="56" applyFont="1" applyBorder="1" applyAlignment="1">
      <alignment vertical="center"/>
    </xf>
    <xf numFmtId="0" fontId="60" fillId="0" borderId="29" xfId="56" applyFont="1" applyBorder="1" applyAlignment="1">
      <alignment vertical="center"/>
    </xf>
    <xf numFmtId="0" fontId="57" fillId="0" borderId="29" xfId="56" applyFont="1" applyBorder="1" applyAlignment="1">
      <alignment vertical="center"/>
    </xf>
    <xf numFmtId="0" fontId="57" fillId="0" borderId="29" xfId="56" applyFont="1" applyBorder="1" applyAlignment="1">
      <alignment vertical="center" wrapText="1"/>
    </xf>
    <xf numFmtId="0" fontId="60" fillId="0" borderId="29" xfId="56" applyFont="1" applyBorder="1" applyAlignment="1">
      <alignment vertical="center" wrapText="1"/>
    </xf>
    <xf numFmtId="0" fontId="60" fillId="0" borderId="42" xfId="56" applyFont="1" applyBorder="1" applyAlignment="1">
      <alignment vertical="center" wrapText="1"/>
    </xf>
    <xf numFmtId="0" fontId="29" fillId="0" borderId="59" xfId="56" applyFont="1" applyBorder="1" applyAlignment="1">
      <alignment vertical="center"/>
    </xf>
    <xf numFmtId="0" fontId="61" fillId="0" borderId="0" xfId="56" applyFont="1" applyAlignment="1">
      <alignment vertical="center"/>
    </xf>
    <xf numFmtId="0" fontId="62" fillId="0" borderId="0" xfId="56" applyFont="1" applyAlignment="1">
      <alignment vertical="center"/>
    </xf>
    <xf numFmtId="0" fontId="63" fillId="0" borderId="0" xfId="56" applyFont="1" applyAlignment="1">
      <alignment vertical="center"/>
    </xf>
    <xf numFmtId="0" fontId="60" fillId="0" borderId="65" xfId="56" applyFont="1" applyBorder="1" applyAlignment="1">
      <alignment vertical="center" wrapText="1"/>
    </xf>
    <xf numFmtId="0" fontId="30" fillId="0" borderId="0" xfId="56" applyFont="1" applyAlignment="1">
      <alignment vertical="center"/>
    </xf>
    <xf numFmtId="0" fontId="30" fillId="0" borderId="0" xfId="56" applyFont="1" applyAlignment="1">
      <alignment vertical="center" wrapText="1"/>
    </xf>
    <xf numFmtId="0" fontId="30" fillId="0" borderId="65" xfId="56" applyFont="1" applyBorder="1" applyAlignment="1">
      <alignment vertical="center" wrapText="1"/>
    </xf>
    <xf numFmtId="0" fontId="29" fillId="0" borderId="43" xfId="56" applyFont="1" applyBorder="1" applyAlignment="1">
      <alignment vertical="center"/>
    </xf>
    <xf numFmtId="0" fontId="29" fillId="0" borderId="4" xfId="56" applyFont="1" applyBorder="1" applyAlignment="1">
      <alignment vertical="center"/>
    </xf>
    <xf numFmtId="0" fontId="57" fillId="0" borderId="4" xfId="56" applyFont="1" applyBorder="1" applyAlignment="1">
      <alignment vertical="center"/>
    </xf>
    <xf numFmtId="0" fontId="57" fillId="0" borderId="4" xfId="56" applyFont="1" applyBorder="1" applyAlignment="1">
      <alignment horizontal="left" vertical="center"/>
    </xf>
    <xf numFmtId="0" fontId="57" fillId="0" borderId="4" xfId="56" applyFont="1" applyBorder="1" applyAlignment="1">
      <alignment vertical="center" wrapText="1"/>
    </xf>
    <xf numFmtId="0" fontId="57" fillId="0" borderId="44" xfId="56" applyFont="1" applyBorder="1" applyAlignment="1">
      <alignment vertical="center" wrapText="1"/>
    </xf>
    <xf numFmtId="0" fontId="57" fillId="0" borderId="42" xfId="56" applyFont="1" applyBorder="1" applyAlignment="1">
      <alignment vertical="center" wrapText="1"/>
    </xf>
    <xf numFmtId="0" fontId="29" fillId="0" borderId="30" xfId="56" applyFont="1" applyBorder="1" applyAlignment="1">
      <alignment vertical="center"/>
    </xf>
    <xf numFmtId="0" fontId="57" fillId="0" borderId="59" xfId="56" applyFont="1" applyBorder="1" applyAlignment="1">
      <alignment vertical="center"/>
    </xf>
    <xf numFmtId="0" fontId="58" fillId="0" borderId="0" xfId="56" applyFont="1" applyAlignment="1">
      <alignment vertical="center"/>
    </xf>
    <xf numFmtId="0" fontId="30" fillId="0" borderId="65" xfId="56" applyFont="1" applyBorder="1" applyAlignment="1">
      <alignment horizontal="left" vertical="center" wrapText="1"/>
    </xf>
    <xf numFmtId="0" fontId="65" fillId="0" borderId="0" xfId="56" applyFont="1" applyAlignment="1">
      <alignment vertical="center"/>
    </xf>
    <xf numFmtId="0" fontId="60" fillId="0" borderId="4" xfId="56" applyFont="1" applyBorder="1" applyAlignment="1">
      <alignment vertical="center"/>
    </xf>
    <xf numFmtId="0" fontId="60" fillId="0" borderId="4" xfId="56" applyFont="1" applyBorder="1" applyAlignment="1">
      <alignment vertical="center" wrapText="1"/>
    </xf>
    <xf numFmtId="0" fontId="60" fillId="0" borderId="44" xfId="56" applyFont="1" applyBorder="1" applyAlignment="1">
      <alignment vertical="center" wrapText="1"/>
    </xf>
    <xf numFmtId="178" fontId="29" fillId="0" borderId="36" xfId="0" applyFont="1" applyBorder="1" applyAlignment="1">
      <alignment horizontal="left" vertical="center"/>
    </xf>
    <xf numFmtId="178" fontId="29" fillId="0" borderId="25" xfId="0" applyFont="1" applyBorder="1" applyAlignment="1">
      <alignment horizontal="left" vertical="center"/>
    </xf>
    <xf numFmtId="178" fontId="29" fillId="0" borderId="62" xfId="0" applyFont="1" applyBorder="1" applyAlignment="1">
      <alignment horizontal="left" vertical="center"/>
    </xf>
    <xf numFmtId="1" fontId="37" fillId="21" borderId="0" xfId="0" applyNumberFormat="1" applyFont="1" applyFill="1" applyAlignment="1">
      <alignment horizontal="left" vertical="center"/>
    </xf>
    <xf numFmtId="1" fontId="21" fillId="21" borderId="0" xfId="0" quotePrefix="1" applyNumberFormat="1" applyFont="1" applyFill="1" applyAlignment="1">
      <alignment vertical="center"/>
    </xf>
    <xf numFmtId="1" fontId="21" fillId="21" borderId="0" xfId="0" quotePrefix="1" applyNumberFormat="1" applyFont="1" applyFill="1" applyAlignment="1">
      <alignment horizontal="center" vertical="center"/>
    </xf>
    <xf numFmtId="178" fontId="13" fillId="21" borderId="0" xfId="0" applyFont="1" applyFill="1" applyAlignment="1">
      <alignment horizontal="center" vertical="center"/>
    </xf>
    <xf numFmtId="1" fontId="37" fillId="21" borderId="61" xfId="0" applyNumberFormat="1" applyFont="1" applyFill="1" applyBorder="1" applyAlignment="1">
      <alignment horizontal="left" vertical="center"/>
    </xf>
    <xf numFmtId="0" fontId="29" fillId="21" borderId="0" xfId="56" applyFont="1" applyFill="1" applyAlignment="1">
      <alignment vertical="center"/>
    </xf>
    <xf numFmtId="1" fontId="38" fillId="21" borderId="0" xfId="0" applyNumberFormat="1" applyFont="1" applyFill="1" applyAlignment="1">
      <alignment horizontal="left" vertical="center"/>
    </xf>
    <xf numFmtId="3" fontId="13" fillId="21" borderId="0" xfId="0" applyNumberFormat="1" applyFont="1" applyFill="1" applyAlignment="1">
      <alignment horizontal="right" vertical="center"/>
    </xf>
    <xf numFmtId="9" fontId="29" fillId="0" borderId="57" xfId="39" applyFont="1" applyBorder="1" applyAlignment="1">
      <alignment horizontal="center" vertical="center"/>
    </xf>
    <xf numFmtId="2" fontId="32" fillId="19" borderId="36" xfId="0" applyNumberFormat="1" applyFont="1" applyFill="1" applyBorder="1" applyAlignment="1">
      <alignment horizontal="center"/>
    </xf>
    <xf numFmtId="2" fontId="32" fillId="19" borderId="37" xfId="0" applyNumberFormat="1" applyFont="1" applyFill="1" applyBorder="1" applyAlignment="1">
      <alignment horizontal="center" vertical="top"/>
    </xf>
    <xf numFmtId="178" fontId="21" fillId="0" borderId="0" xfId="0" applyFont="1" applyAlignment="1">
      <alignment horizontal="center" vertical="center"/>
    </xf>
    <xf numFmtId="178" fontId="32" fillId="19" borderId="26" xfId="0" applyFont="1" applyFill="1" applyBorder="1" applyAlignment="1">
      <alignment horizontal="centerContinuous" vertical="center" wrapText="1"/>
    </xf>
    <xf numFmtId="1" fontId="66" fillId="21" borderId="0" xfId="0" applyNumberFormat="1" applyFont="1" applyFill="1" applyAlignment="1">
      <alignment horizontal="left" vertical="center"/>
    </xf>
    <xf numFmtId="178" fontId="29" fillId="0" borderId="38" xfId="0" applyFont="1" applyBorder="1" applyAlignment="1">
      <alignment vertical="center"/>
    </xf>
    <xf numFmtId="176" fontId="29" fillId="0" borderId="25" xfId="43" applyFont="1" applyFill="1" applyBorder="1" applyAlignment="1" applyProtection="1">
      <alignment horizontal="center" vertical="center"/>
    </xf>
    <xf numFmtId="176" fontId="21" fillId="19" borderId="39" xfId="43" applyFont="1" applyFill="1" applyBorder="1" applyAlignment="1">
      <alignment horizontal="right" vertical="center"/>
    </xf>
    <xf numFmtId="176" fontId="29" fillId="0" borderId="54" xfId="43" applyFont="1" applyBorder="1" applyAlignment="1">
      <alignment horizontal="center" vertical="center"/>
    </xf>
    <xf numFmtId="176" fontId="29" fillId="0" borderId="21" xfId="43" applyFont="1" applyBorder="1" applyAlignment="1">
      <alignment horizontal="center" vertical="center"/>
    </xf>
    <xf numFmtId="176" fontId="34" fillId="0" borderId="55" xfId="43" applyFont="1" applyBorder="1" applyAlignment="1">
      <alignment horizontal="center" vertical="center"/>
    </xf>
    <xf numFmtId="176" fontId="34" fillId="0" borderId="22" xfId="43" applyFont="1" applyBorder="1" applyAlignment="1">
      <alignment horizontal="center" vertical="center"/>
    </xf>
    <xf numFmtId="176" fontId="33" fillId="19" borderId="27" xfId="43" applyFont="1" applyFill="1" applyBorder="1" applyAlignment="1">
      <alignment horizontal="center" vertical="center"/>
    </xf>
    <xf numFmtId="176" fontId="32" fillId="19" borderId="28" xfId="43" applyFont="1" applyFill="1" applyBorder="1" applyAlignment="1">
      <alignment horizontal="center" vertical="center"/>
    </xf>
    <xf numFmtId="176" fontId="29" fillId="0" borderId="55" xfId="43" applyFont="1" applyBorder="1" applyAlignment="1">
      <alignment horizontal="center" vertical="center"/>
    </xf>
    <xf numFmtId="176" fontId="34" fillId="0" borderId="56" xfId="43" applyFont="1" applyBorder="1" applyAlignment="1">
      <alignment horizontal="center" vertical="center"/>
    </xf>
    <xf numFmtId="176" fontId="29" fillId="0" borderId="22" xfId="43" applyFont="1" applyBorder="1" applyAlignment="1">
      <alignment horizontal="center" vertical="center"/>
    </xf>
    <xf numFmtId="176" fontId="34" fillId="0" borderId="24" xfId="43" applyFont="1" applyBorder="1" applyAlignment="1">
      <alignment horizontal="center" vertical="center"/>
    </xf>
    <xf numFmtId="1" fontId="21" fillId="19" borderId="37" xfId="0" applyNumberFormat="1" applyFont="1" applyFill="1" applyBorder="1" applyAlignment="1">
      <alignment horizontal="center" vertical="center"/>
    </xf>
    <xf numFmtId="178" fontId="21" fillId="19" borderId="3" xfId="0" applyFont="1" applyFill="1" applyBorder="1" applyAlignment="1">
      <alignment horizontal="center" vertical="center"/>
    </xf>
    <xf numFmtId="0" fontId="29" fillId="0" borderId="25" xfId="0" applyNumberFormat="1" applyFont="1" applyBorder="1" applyAlignment="1">
      <alignment horizontal="left" vertical="center"/>
    </xf>
    <xf numFmtId="176" fontId="29" fillId="0" borderId="25" xfId="43" applyFont="1" applyFill="1" applyBorder="1" applyAlignment="1">
      <alignment vertical="center"/>
    </xf>
    <xf numFmtId="176" fontId="13" fillId="0" borderId="25" xfId="43" applyFont="1" applyFill="1" applyBorder="1" applyAlignment="1" applyProtection="1">
      <alignment horizontal="right" vertical="center"/>
    </xf>
    <xf numFmtId="176" fontId="29" fillId="0" borderId="40" xfId="43" applyFont="1" applyFill="1" applyBorder="1" applyAlignment="1">
      <alignment horizontal="center" vertical="center"/>
    </xf>
    <xf numFmtId="176" fontId="21" fillId="19" borderId="68" xfId="43" applyFont="1" applyFill="1" applyBorder="1" applyAlignment="1">
      <alignment horizontal="right" vertical="center"/>
    </xf>
    <xf numFmtId="176" fontId="21" fillId="19" borderId="69" xfId="43" applyFont="1" applyFill="1" applyBorder="1" applyAlignment="1">
      <alignment horizontal="center" vertical="center"/>
    </xf>
    <xf numFmtId="178" fontId="13" fillId="0" borderId="25" xfId="0" applyFont="1" applyBorder="1" applyAlignment="1">
      <alignment horizontal="center" vertical="center"/>
    </xf>
    <xf numFmtId="1" fontId="21" fillId="19" borderId="37" xfId="0" applyNumberFormat="1" applyFont="1" applyFill="1" applyBorder="1" applyAlignment="1">
      <alignment horizontal="center" vertical="top"/>
    </xf>
    <xf numFmtId="0" fontId="29" fillId="0" borderId="36" xfId="0" applyNumberFormat="1" applyFont="1" applyBorder="1" applyAlignment="1">
      <alignment horizontal="left" vertical="center"/>
    </xf>
    <xf numFmtId="3" fontId="13" fillId="0" borderId="25" xfId="0" applyNumberFormat="1" applyFont="1" applyBorder="1" applyAlignment="1">
      <alignment horizontal="left" vertical="center"/>
    </xf>
    <xf numFmtId="178" fontId="21" fillId="19" borderId="70" xfId="0" applyFont="1" applyFill="1" applyBorder="1" applyAlignment="1">
      <alignment horizontal="center" vertical="center"/>
    </xf>
    <xf numFmtId="176" fontId="13" fillId="19" borderId="70" xfId="43" applyFont="1" applyFill="1" applyBorder="1" applyAlignment="1">
      <alignment horizontal="center" vertical="center"/>
    </xf>
    <xf numFmtId="178" fontId="13" fillId="19" borderId="70" xfId="0" applyFont="1" applyFill="1" applyBorder="1" applyAlignment="1">
      <alignment horizontal="center" vertical="center"/>
    </xf>
    <xf numFmtId="176" fontId="32" fillId="19" borderId="71" xfId="43" applyFont="1" applyFill="1" applyBorder="1" applyAlignment="1">
      <alignment horizontal="center" vertical="center"/>
    </xf>
    <xf numFmtId="178" fontId="29" fillId="0" borderId="72" xfId="0" applyFont="1" applyBorder="1" applyAlignment="1">
      <alignment horizontal="center" vertical="center"/>
    </xf>
    <xf numFmtId="176" fontId="29" fillId="0" borderId="73" xfId="43" applyFont="1" applyBorder="1" applyAlignment="1">
      <alignment horizontal="center" vertical="center"/>
    </xf>
    <xf numFmtId="176" fontId="34" fillId="0" borderId="74" xfId="43" applyFont="1" applyBorder="1" applyAlignment="1">
      <alignment horizontal="center" vertical="center"/>
    </xf>
    <xf numFmtId="176" fontId="29" fillId="0" borderId="74" xfId="43" applyFont="1" applyBorder="1" applyAlignment="1">
      <alignment horizontal="center" vertical="center"/>
    </xf>
    <xf numFmtId="176" fontId="34" fillId="0" borderId="75" xfId="43" applyFont="1" applyBorder="1" applyAlignment="1">
      <alignment horizontal="center" vertical="center"/>
    </xf>
    <xf numFmtId="9" fontId="29" fillId="0" borderId="76" xfId="39" applyFont="1" applyBorder="1" applyAlignment="1">
      <alignment horizontal="center" vertical="center"/>
    </xf>
    <xf numFmtId="0" fontId="29" fillId="22" borderId="25" xfId="0" applyNumberFormat="1" applyFont="1" applyFill="1" applyBorder="1" applyAlignment="1">
      <alignment horizontal="center" vertical="center"/>
    </xf>
    <xf numFmtId="0" fontId="29" fillId="22" borderId="25" xfId="43" applyNumberFormat="1" applyFont="1" applyFill="1" applyBorder="1" applyAlignment="1">
      <alignment horizontal="center" vertical="center"/>
    </xf>
    <xf numFmtId="178" fontId="29" fillId="22" borderId="25" xfId="0" applyFont="1" applyFill="1" applyBorder="1" applyAlignment="1">
      <alignment horizontal="center" vertical="center"/>
    </xf>
    <xf numFmtId="176" fontId="29" fillId="22" borderId="25" xfId="43" applyFont="1" applyFill="1" applyBorder="1" applyAlignment="1" applyProtection="1">
      <alignment horizontal="right" vertical="center"/>
    </xf>
    <xf numFmtId="176" fontId="29" fillId="22" borderId="25" xfId="43" applyFont="1" applyFill="1" applyBorder="1" applyAlignment="1" applyProtection="1">
      <alignment horizontal="center" vertical="center"/>
    </xf>
    <xf numFmtId="0" fontId="29" fillId="22" borderId="62" xfId="43" applyNumberFormat="1" applyFont="1" applyFill="1" applyBorder="1" applyAlignment="1">
      <alignment horizontal="center" vertical="center"/>
    </xf>
    <xf numFmtId="178" fontId="29" fillId="22" borderId="62" xfId="0" applyFont="1" applyFill="1" applyBorder="1" applyAlignment="1">
      <alignment horizontal="center" vertical="center"/>
    </xf>
    <xf numFmtId="176" fontId="29" fillId="22" borderId="25" xfId="43" applyFont="1" applyFill="1" applyBorder="1" applyAlignment="1">
      <alignment vertical="center"/>
    </xf>
    <xf numFmtId="176" fontId="29" fillId="22" borderId="40" xfId="43" applyFont="1" applyFill="1" applyBorder="1" applyAlignment="1">
      <alignment horizontal="center" vertical="center"/>
    </xf>
    <xf numFmtId="0" fontId="55" fillId="0" borderId="0" xfId="56" applyFont="1" applyAlignment="1">
      <alignment horizontal="right" vertical="center"/>
    </xf>
    <xf numFmtId="0" fontId="44" fillId="0" borderId="0" xfId="56" applyFont="1" applyAlignment="1">
      <alignment horizontal="center" vertical="center"/>
    </xf>
    <xf numFmtId="0" fontId="48" fillId="0" borderId="0" xfId="56" applyFont="1" applyAlignment="1">
      <alignment horizontal="right" vertical="center"/>
    </xf>
    <xf numFmtId="0" fontId="50" fillId="0" borderId="0" xfId="56" applyFont="1" applyAlignment="1">
      <alignment horizontal="center" vertical="center"/>
    </xf>
    <xf numFmtId="0" fontId="51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58" fillId="19" borderId="0" xfId="56" applyFont="1" applyFill="1" applyAlignment="1">
      <alignment horizontal="center" vertical="center" wrapText="1"/>
    </xf>
    <xf numFmtId="0" fontId="58" fillId="19" borderId="0" xfId="56" applyFont="1" applyFill="1" applyAlignment="1">
      <alignment horizontal="center" vertical="center"/>
    </xf>
    <xf numFmtId="0" fontId="30" fillId="19" borderId="0" xfId="56" applyFont="1" applyFill="1" applyAlignment="1">
      <alignment horizontal="center" vertical="center" wrapText="1"/>
    </xf>
    <xf numFmtId="0" fontId="30" fillId="19" borderId="0" xfId="56" applyFont="1" applyFill="1" applyAlignment="1">
      <alignment horizontal="center" vertical="center"/>
    </xf>
    <xf numFmtId="0" fontId="30" fillId="19" borderId="0" xfId="56" applyFont="1" applyFill="1" applyAlignment="1">
      <alignment vertical="center" wrapText="1"/>
    </xf>
    <xf numFmtId="0" fontId="30" fillId="0" borderId="0" xfId="56" applyFont="1" applyAlignment="1">
      <alignment horizontal="center" vertical="center"/>
    </xf>
    <xf numFmtId="0" fontId="30" fillId="0" borderId="0" xfId="56" applyFont="1" applyAlignment="1">
      <alignment horizontal="left" vertical="center" wrapText="1"/>
    </xf>
    <xf numFmtId="1" fontId="37" fillId="21" borderId="0" xfId="0" applyNumberFormat="1" applyFont="1" applyFill="1" applyAlignment="1">
      <alignment horizontal="left" vertical="center"/>
    </xf>
    <xf numFmtId="1" fontId="37" fillId="21" borderId="61" xfId="0" applyNumberFormat="1" applyFont="1" applyFill="1" applyBorder="1" applyAlignment="1">
      <alignment horizontal="left" vertical="center"/>
    </xf>
    <xf numFmtId="1" fontId="38" fillId="21" borderId="0" xfId="0" applyNumberFormat="1" applyFont="1" applyFill="1" applyAlignment="1">
      <alignment horizontal="left" vertical="center"/>
    </xf>
    <xf numFmtId="3" fontId="21" fillId="19" borderId="36" xfId="0" applyNumberFormat="1" applyFont="1" applyFill="1" applyBorder="1" applyAlignment="1">
      <alignment horizontal="center" vertical="center" wrapText="1"/>
    </xf>
    <xf numFmtId="3" fontId="21" fillId="19" borderId="37" xfId="0" applyNumberFormat="1" applyFont="1" applyFill="1" applyBorder="1" applyAlignment="1">
      <alignment horizontal="center" vertical="center"/>
    </xf>
    <xf numFmtId="176" fontId="21" fillId="19" borderId="39" xfId="43" applyFont="1" applyFill="1" applyBorder="1" applyAlignment="1">
      <alignment horizontal="center" vertical="center"/>
    </xf>
    <xf numFmtId="1" fontId="21" fillId="19" borderId="36" xfId="0" applyNumberFormat="1" applyFont="1" applyFill="1" applyBorder="1" applyAlignment="1">
      <alignment horizontal="center" vertical="center"/>
    </xf>
    <xf numFmtId="1" fontId="21" fillId="19" borderId="37" xfId="0" applyNumberFormat="1" applyFont="1" applyFill="1" applyBorder="1" applyAlignment="1">
      <alignment horizontal="center" vertical="center"/>
    </xf>
    <xf numFmtId="3" fontId="21" fillId="19" borderId="36" xfId="0" applyNumberFormat="1" applyFont="1" applyFill="1" applyBorder="1" applyAlignment="1">
      <alignment horizontal="center" vertical="center"/>
    </xf>
    <xf numFmtId="1" fontId="21" fillId="19" borderId="68" xfId="0" applyNumberFormat="1" applyFont="1" applyFill="1" applyBorder="1" applyAlignment="1">
      <alignment horizontal="center" vertical="center"/>
    </xf>
    <xf numFmtId="3" fontId="21" fillId="19" borderId="66" xfId="0" applyNumberFormat="1" applyFont="1" applyFill="1" applyBorder="1" applyAlignment="1">
      <alignment horizontal="center" vertical="center"/>
    </xf>
    <xf numFmtId="3" fontId="21" fillId="19" borderId="67" xfId="0" applyNumberFormat="1" applyFont="1" applyFill="1" applyBorder="1" applyAlignment="1">
      <alignment horizontal="center" vertical="center"/>
    </xf>
  </cellXfs>
  <cellStyles count="60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category" xfId="19" xr:uid="{00000000-0005-0000-0000-000012000000}"/>
    <cellStyle name="Grey" xfId="20" xr:uid="{00000000-0005-0000-0000-000013000000}"/>
    <cellStyle name="HEADER" xfId="21" xr:uid="{00000000-0005-0000-0000-000014000000}"/>
    <cellStyle name="Header1" xfId="22" xr:uid="{00000000-0005-0000-0000-000015000000}"/>
    <cellStyle name="Header2" xfId="23" xr:uid="{00000000-0005-0000-0000-000016000000}"/>
    <cellStyle name="Input [yellow]" xfId="24" xr:uid="{00000000-0005-0000-0000-000017000000}"/>
    <cellStyle name="Model" xfId="25" xr:uid="{00000000-0005-0000-0000-000018000000}"/>
    <cellStyle name="Normal - Style1" xfId="26" xr:uid="{00000000-0005-0000-0000-000019000000}"/>
    <cellStyle name="Percent [2]" xfId="27" xr:uid="{00000000-0005-0000-0000-00001A000000}"/>
    <cellStyle name="subhead" xfId="28" xr:uid="{00000000-0005-0000-0000-00001B000000}"/>
    <cellStyle name="강조색1" xfId="29" builtinId="29" customBuiltin="1"/>
    <cellStyle name="강조색2" xfId="30" builtinId="33" customBuiltin="1"/>
    <cellStyle name="강조색3" xfId="31" builtinId="37" customBuiltin="1"/>
    <cellStyle name="강조색4" xfId="32" builtinId="41" customBuiltin="1"/>
    <cellStyle name="강조색5" xfId="33" builtinId="45" customBuiltin="1"/>
    <cellStyle name="강조색6" xfId="34" builtinId="49" customBuiltin="1"/>
    <cellStyle name="경고문" xfId="35" builtinId="11" customBuiltin="1"/>
    <cellStyle name="계산" xfId="36" builtinId="22" customBuiltin="1"/>
    <cellStyle name="나쁨" xfId="37" builtinId="27" customBuiltin="1"/>
    <cellStyle name="메모" xfId="38" builtinId="10" customBuiltin="1"/>
    <cellStyle name="백분율" xfId="39" builtinId="5"/>
    <cellStyle name="보통" xfId="40" builtinId="28" customBuiltin="1"/>
    <cellStyle name="설명 텍스트" xfId="41" builtinId="53" customBuiltin="1"/>
    <cellStyle name="셀 확인" xfId="42" builtinId="23" customBuiltin="1"/>
    <cellStyle name="쉼표 [0]" xfId="43" builtinId="6"/>
    <cellStyle name="연결된 셀" xfId="44" builtinId="24" customBuiltin="1"/>
    <cellStyle name="요약" xfId="45" builtinId="25" customBuiltin="1"/>
    <cellStyle name="입력" xfId="46" builtinId="20" customBuiltin="1"/>
    <cellStyle name="제목" xfId="47" builtinId="15" customBuiltin="1"/>
    <cellStyle name="제목 1" xfId="48" builtinId="16" customBuiltin="1"/>
    <cellStyle name="제목 2" xfId="49" builtinId="17" customBuiltin="1"/>
    <cellStyle name="제목 3" xfId="50" builtinId="18" customBuiltin="1"/>
    <cellStyle name="제목 4" xfId="51" builtinId="19" customBuiltin="1"/>
    <cellStyle name="좋음" xfId="52" builtinId="26" customBuiltin="1"/>
    <cellStyle name="출력" xfId="53" builtinId="21" customBuiltin="1"/>
    <cellStyle name="콤마 [0]_1" xfId="54" xr:uid="{00000000-0005-0000-0000-000035000000}"/>
    <cellStyle name="콤마_1" xfId="55" xr:uid="{00000000-0005-0000-0000-000036000000}"/>
    <cellStyle name="표준" xfId="0" builtinId="0"/>
    <cellStyle name="표준 2" xfId="59" xr:uid="{DB52E8E4-5B1E-4611-A6B3-D3E789DA3B0D}"/>
    <cellStyle name="표준_카스코가액(2002.04)" xfId="56" xr:uid="{00000000-0005-0000-0000-000039000000}"/>
    <cellStyle name="표준_카스코가액(2002.04)_가액(2004조일제지)-발송" xfId="57" xr:uid="{00000000-0005-0000-0000-00003A000000}"/>
    <cellStyle name="표준_평화노원동" xfId="58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33333"/>
      <color rgb="FF4D4D4D"/>
      <color rgb="FF4FC6D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56564</xdr:colOff>
      <xdr:row>62</xdr:row>
      <xdr:rowOff>13607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497628D2-3408-42C5-88F3-6007B3D70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83493" cy="12273643"/>
        </a:xfrm>
        <a:prstGeom prst="rect">
          <a:avLst/>
        </a:prstGeom>
      </xdr:spPr>
    </xdr:pic>
    <xdr:clientData/>
  </xdr:twoCellAnchor>
  <xdr:twoCellAnchor>
    <xdr:from>
      <xdr:col>0</xdr:col>
      <xdr:colOff>517064</xdr:colOff>
      <xdr:row>13</xdr:row>
      <xdr:rowOff>52249</xdr:rowOff>
    </xdr:from>
    <xdr:to>
      <xdr:col>8</xdr:col>
      <xdr:colOff>140077</xdr:colOff>
      <xdr:row>17</xdr:row>
      <xdr:rowOff>65854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7064" y="1998070"/>
          <a:ext cx="5065870" cy="7211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ko-KR" altLang="en-US" sz="32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멸종위기종복원센터</a:t>
          </a:r>
          <a:endParaRPr lang="ko-KR" altLang="en-US" sz="2300" b="1">
            <a:solidFill>
              <a:schemeClr val="bg1"/>
            </a:solidFill>
            <a:latin typeface="삼성긴고딕OTF Bold" panose="020B0600000101010101" pitchFamily="34" charset="-127"/>
            <a:ea typeface="삼성긴고딕OTF Bold" panose="020B0600000101010101" pitchFamily="34" charset="-127"/>
          </a:endParaRPr>
        </a:p>
      </xdr:txBody>
    </xdr:sp>
    <xdr:clientData/>
  </xdr:twoCellAnchor>
  <xdr:twoCellAnchor>
    <xdr:from>
      <xdr:col>0</xdr:col>
      <xdr:colOff>517064</xdr:colOff>
      <xdr:row>43</xdr:row>
      <xdr:rowOff>167292</xdr:rowOff>
    </xdr:from>
    <xdr:to>
      <xdr:col>4</xdr:col>
      <xdr:colOff>297166</xdr:colOff>
      <xdr:row>45</xdr:row>
      <xdr:rowOff>171585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17064" y="8903078"/>
          <a:ext cx="2501531" cy="426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2026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년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5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월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12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일</a:t>
          </a:r>
        </a:p>
      </xdr:txBody>
    </xdr:sp>
    <xdr:clientData/>
  </xdr:twoCellAnchor>
  <xdr:twoCellAnchor>
    <xdr:from>
      <xdr:col>0</xdr:col>
      <xdr:colOff>517064</xdr:colOff>
      <xdr:row>7</xdr:row>
      <xdr:rowOff>156479</xdr:rowOff>
    </xdr:from>
    <xdr:to>
      <xdr:col>10</xdr:col>
      <xdr:colOff>435429</xdr:colOff>
      <xdr:row>13</xdr:row>
      <xdr:rowOff>149680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17064" y="1040943"/>
          <a:ext cx="6721936" cy="1054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ko-KR" altLang="en-US" sz="54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예상보험가액안내서</a:t>
          </a:r>
        </a:p>
      </xdr:txBody>
    </xdr:sp>
    <xdr:clientData/>
  </xdr:twoCellAnchor>
  <xdr:twoCellAnchor editAs="oneCell">
    <xdr:from>
      <xdr:col>8</xdr:col>
      <xdr:colOff>122465</xdr:colOff>
      <xdr:row>56</xdr:row>
      <xdr:rowOff>13605</xdr:rowOff>
    </xdr:from>
    <xdr:to>
      <xdr:col>11</xdr:col>
      <xdr:colOff>300958</xdr:colOff>
      <xdr:row>58</xdr:row>
      <xdr:rowOff>136605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E74DBFEC-B51C-346C-40B6-EF1941C1C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5322" y="11416391"/>
          <a:ext cx="2682207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5119690</xdr:colOff>
      <xdr:row>0</xdr:row>
      <xdr:rowOff>122564</xdr:rowOff>
    </xdr:from>
    <xdr:to>
      <xdr:col>9</xdr:col>
      <xdr:colOff>7180452</xdr:colOff>
      <xdr:row>1</xdr:row>
      <xdr:rowOff>440811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3" b="593"/>
        <a:stretch/>
      </xdr:blipFill>
      <xdr:spPr bwMode="auto">
        <a:xfrm>
          <a:off x="9227346" y="122564"/>
          <a:ext cx="2060762" cy="603997"/>
        </a:xfrm>
        <a:prstGeom prst="rect">
          <a:avLst/>
        </a:prstGeom>
        <a:solidFill>
          <a:srgbClr val="4FC6D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11206</xdr:colOff>
      <xdr:row>0</xdr:row>
      <xdr:rowOff>56028</xdr:rowOff>
    </xdr:from>
    <xdr:to>
      <xdr:col>5</xdr:col>
      <xdr:colOff>250031</xdr:colOff>
      <xdr:row>1</xdr:row>
      <xdr:rowOff>535781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2175" y="56028"/>
          <a:ext cx="1572325" cy="765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44823</xdr:rowOff>
    </xdr:from>
    <xdr:to>
      <xdr:col>1</xdr:col>
      <xdr:colOff>1143000</xdr:colOff>
      <xdr:row>0</xdr:row>
      <xdr:rowOff>672353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0025" y="44823"/>
          <a:ext cx="114300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186930</xdr:colOff>
      <xdr:row>0</xdr:row>
      <xdr:rowOff>126347</xdr:rowOff>
    </xdr:from>
    <xdr:to>
      <xdr:col>7</xdr:col>
      <xdr:colOff>547257</xdr:colOff>
      <xdr:row>0</xdr:row>
      <xdr:rowOff>766482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2DA9D63-806C-9CDB-A058-72AD164D717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7723586" y="126347"/>
          <a:ext cx="2158171" cy="6401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154787</xdr:colOff>
      <xdr:row>0</xdr:row>
      <xdr:rowOff>150160</xdr:rowOff>
    </xdr:from>
    <xdr:to>
      <xdr:col>7</xdr:col>
      <xdr:colOff>1050137</xdr:colOff>
      <xdr:row>0</xdr:row>
      <xdr:rowOff>759760</xdr:rowOff>
    </xdr:to>
    <xdr:pic>
      <xdr:nvPicPr>
        <xdr:cNvPr id="18957" name="Picture 15">
          <a:extLst>
            <a:ext uri="{FF2B5EF4-FFF2-40B4-BE49-F238E27FC236}">
              <a16:creationId xmlns:a16="http://schemas.microsoft.com/office/drawing/2014/main" id="{00000000-0008-0000-0300-00000D4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15192381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1104900</xdr:colOff>
      <xdr:row>0</xdr:row>
      <xdr:rowOff>672354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00025" y="44824"/>
          <a:ext cx="110490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83347</xdr:colOff>
      <xdr:row>0</xdr:row>
      <xdr:rowOff>127746</xdr:rowOff>
    </xdr:from>
    <xdr:to>
      <xdr:col>6</xdr:col>
      <xdr:colOff>1001109</xdr:colOff>
      <xdr:row>0</xdr:row>
      <xdr:rowOff>737346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60660" y="127746"/>
          <a:ext cx="2108387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1171575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00025" y="44824"/>
          <a:ext cx="117157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83347</xdr:colOff>
      <xdr:row>0</xdr:row>
      <xdr:rowOff>140355</xdr:rowOff>
    </xdr:from>
    <xdr:to>
      <xdr:col>6</xdr:col>
      <xdr:colOff>1001108</xdr:colOff>
      <xdr:row>0</xdr:row>
      <xdr:rowOff>749955</xdr:rowOff>
    </xdr:to>
    <xdr:pic>
      <xdr:nvPicPr>
        <xdr:cNvPr id="7687" name="Picture 15">
          <a:extLst>
            <a:ext uri="{FF2B5EF4-FFF2-40B4-BE49-F238E27FC236}">
              <a16:creationId xmlns:a16="http://schemas.microsoft.com/office/drawing/2014/main" id="{00000000-0008-0000-0600-00000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60660" y="140355"/>
          <a:ext cx="210838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1123950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44824"/>
          <a:ext cx="11239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95257</xdr:colOff>
      <xdr:row>0</xdr:row>
      <xdr:rowOff>140355</xdr:rowOff>
    </xdr:from>
    <xdr:to>
      <xdr:col>6</xdr:col>
      <xdr:colOff>1013018</xdr:colOff>
      <xdr:row>0</xdr:row>
      <xdr:rowOff>749955</xdr:rowOff>
    </xdr:to>
    <xdr:pic>
      <xdr:nvPicPr>
        <xdr:cNvPr id="26901" name="Picture 15">
          <a:extLst>
            <a:ext uri="{FF2B5EF4-FFF2-40B4-BE49-F238E27FC236}">
              <a16:creationId xmlns:a16="http://schemas.microsoft.com/office/drawing/2014/main" id="{00000000-0008-0000-0C00-0000156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72570" y="140355"/>
          <a:ext cx="210838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1162050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200025" y="44824"/>
          <a:ext cx="11620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95251</xdr:colOff>
      <xdr:row>0</xdr:row>
      <xdr:rowOff>141054</xdr:rowOff>
    </xdr:from>
    <xdr:to>
      <xdr:col>7</xdr:col>
      <xdr:colOff>1013012</xdr:colOff>
      <xdr:row>0</xdr:row>
      <xdr:rowOff>750654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72564" y="141054"/>
          <a:ext cx="210838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2</xdr:col>
      <xdr:colOff>85725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200025" y="44824"/>
          <a:ext cx="12763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226219</xdr:colOff>
      <xdr:row>0</xdr:row>
      <xdr:rowOff>150160</xdr:rowOff>
    </xdr:from>
    <xdr:to>
      <xdr:col>4</xdr:col>
      <xdr:colOff>2312194</xdr:colOff>
      <xdr:row>0</xdr:row>
      <xdr:rowOff>759760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6969F1E9-F778-4715-BCA5-DE94BD66A90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6512719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1114425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5C171DB-2F8A-4742-B3CB-9FB0D1EF8D0C}"/>
            </a:ext>
          </a:extLst>
        </xdr:cNvPr>
        <xdr:cNvSpPr txBox="1"/>
      </xdr:nvSpPr>
      <xdr:spPr>
        <a:xfrm>
          <a:off x="200025" y="44824"/>
          <a:ext cx="111442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0</xdr:row>
      <xdr:rowOff>44824</xdr:rowOff>
    </xdr:from>
    <xdr:to>
      <xdr:col>2</xdr:col>
      <xdr:colOff>85725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D8E33ED-2FC2-4489-9BA6-1B21CCE821DD}"/>
            </a:ext>
          </a:extLst>
        </xdr:cNvPr>
        <xdr:cNvSpPr txBox="1"/>
      </xdr:nvSpPr>
      <xdr:spPr>
        <a:xfrm>
          <a:off x="200025" y="44824"/>
          <a:ext cx="12763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226219</xdr:colOff>
      <xdr:row>0</xdr:row>
      <xdr:rowOff>150160</xdr:rowOff>
    </xdr:from>
    <xdr:to>
      <xdr:col>4</xdr:col>
      <xdr:colOff>2312194</xdr:colOff>
      <xdr:row>0</xdr:row>
      <xdr:rowOff>759760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FE7ABE20-DC0C-4919-A3C9-8C770EC5E67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6512719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1114425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E1379A2-C777-4D17-B67A-C3BBEC45FEDC}"/>
            </a:ext>
          </a:extLst>
        </xdr:cNvPr>
        <xdr:cNvSpPr txBox="1"/>
      </xdr:nvSpPr>
      <xdr:spPr>
        <a:xfrm>
          <a:off x="200025" y="44824"/>
          <a:ext cx="111442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83347</xdr:colOff>
      <xdr:row>0</xdr:row>
      <xdr:rowOff>127746</xdr:rowOff>
    </xdr:from>
    <xdr:to>
      <xdr:col>6</xdr:col>
      <xdr:colOff>1001109</xdr:colOff>
      <xdr:row>0</xdr:row>
      <xdr:rowOff>737346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61A0FE1D-17B3-4D04-8381-AA6D0DEBA3E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74947" y="127746"/>
          <a:ext cx="2108387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1171575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F14CA4A-7EE4-494C-8ECD-3B1FE60DF335}"/>
            </a:ext>
          </a:extLst>
        </xdr:cNvPr>
        <xdr:cNvSpPr txBox="1"/>
      </xdr:nvSpPr>
      <xdr:spPr>
        <a:xfrm>
          <a:off x="200025" y="44824"/>
          <a:ext cx="117157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L73"/>
  <sheetViews>
    <sheetView showGridLines="0" view="pageBreakPreview" zoomScale="70" zoomScaleNormal="70" zoomScaleSheetLayoutView="70" workbookViewId="0">
      <selection activeCell="M10" sqref="M10"/>
    </sheetView>
  </sheetViews>
  <sheetFormatPr defaultRowHeight="13.5"/>
  <cols>
    <col min="1" max="10" width="9" style="79"/>
    <col min="11" max="11" width="15" style="79" customWidth="1"/>
    <col min="12" max="266" width="9" style="79"/>
    <col min="267" max="267" width="15" style="79" customWidth="1"/>
    <col min="268" max="522" width="9" style="79"/>
    <col min="523" max="523" width="15" style="79" customWidth="1"/>
    <col min="524" max="778" width="9" style="79"/>
    <col min="779" max="779" width="15" style="79" customWidth="1"/>
    <col min="780" max="1034" width="9" style="79"/>
    <col min="1035" max="1035" width="15" style="79" customWidth="1"/>
    <col min="1036" max="1290" width="9" style="79"/>
    <col min="1291" max="1291" width="15" style="79" customWidth="1"/>
    <col min="1292" max="1546" width="9" style="79"/>
    <col min="1547" max="1547" width="15" style="79" customWidth="1"/>
    <col min="1548" max="1802" width="9" style="79"/>
    <col min="1803" max="1803" width="15" style="79" customWidth="1"/>
    <col min="1804" max="2058" width="9" style="79"/>
    <col min="2059" max="2059" width="15" style="79" customWidth="1"/>
    <col min="2060" max="2314" width="9" style="79"/>
    <col min="2315" max="2315" width="15" style="79" customWidth="1"/>
    <col min="2316" max="2570" width="9" style="79"/>
    <col min="2571" max="2571" width="15" style="79" customWidth="1"/>
    <col min="2572" max="2826" width="9" style="79"/>
    <col min="2827" max="2827" width="15" style="79" customWidth="1"/>
    <col min="2828" max="3082" width="9" style="79"/>
    <col min="3083" max="3083" width="15" style="79" customWidth="1"/>
    <col min="3084" max="3338" width="9" style="79"/>
    <col min="3339" max="3339" width="15" style="79" customWidth="1"/>
    <col min="3340" max="3594" width="9" style="79"/>
    <col min="3595" max="3595" width="15" style="79" customWidth="1"/>
    <col min="3596" max="3850" width="9" style="79"/>
    <col min="3851" max="3851" width="15" style="79" customWidth="1"/>
    <col min="3852" max="4106" width="9" style="79"/>
    <col min="4107" max="4107" width="15" style="79" customWidth="1"/>
    <col min="4108" max="4362" width="9" style="79"/>
    <col min="4363" max="4363" width="15" style="79" customWidth="1"/>
    <col min="4364" max="4618" width="9" style="79"/>
    <col min="4619" max="4619" width="15" style="79" customWidth="1"/>
    <col min="4620" max="4874" width="9" style="79"/>
    <col min="4875" max="4875" width="15" style="79" customWidth="1"/>
    <col min="4876" max="5130" width="9" style="79"/>
    <col min="5131" max="5131" width="15" style="79" customWidth="1"/>
    <col min="5132" max="5386" width="9" style="79"/>
    <col min="5387" max="5387" width="15" style="79" customWidth="1"/>
    <col min="5388" max="5642" width="9" style="79"/>
    <col min="5643" max="5643" width="15" style="79" customWidth="1"/>
    <col min="5644" max="5898" width="9" style="79"/>
    <col min="5899" max="5899" width="15" style="79" customWidth="1"/>
    <col min="5900" max="6154" width="9" style="79"/>
    <col min="6155" max="6155" width="15" style="79" customWidth="1"/>
    <col min="6156" max="6410" width="9" style="79"/>
    <col min="6411" max="6411" width="15" style="79" customWidth="1"/>
    <col min="6412" max="6666" width="9" style="79"/>
    <col min="6667" max="6667" width="15" style="79" customWidth="1"/>
    <col min="6668" max="6922" width="9" style="79"/>
    <col min="6923" max="6923" width="15" style="79" customWidth="1"/>
    <col min="6924" max="7178" width="9" style="79"/>
    <col min="7179" max="7179" width="15" style="79" customWidth="1"/>
    <col min="7180" max="7434" width="9" style="79"/>
    <col min="7435" max="7435" width="15" style="79" customWidth="1"/>
    <col min="7436" max="7690" width="9" style="79"/>
    <col min="7691" max="7691" width="15" style="79" customWidth="1"/>
    <col min="7692" max="7946" width="9" style="79"/>
    <col min="7947" max="7947" width="15" style="79" customWidth="1"/>
    <col min="7948" max="8202" width="9" style="79"/>
    <col min="8203" max="8203" width="15" style="79" customWidth="1"/>
    <col min="8204" max="8458" width="9" style="79"/>
    <col min="8459" max="8459" width="15" style="79" customWidth="1"/>
    <col min="8460" max="8714" width="9" style="79"/>
    <col min="8715" max="8715" width="15" style="79" customWidth="1"/>
    <col min="8716" max="8970" width="9" style="79"/>
    <col min="8971" max="8971" width="15" style="79" customWidth="1"/>
    <col min="8972" max="9226" width="9" style="79"/>
    <col min="9227" max="9227" width="15" style="79" customWidth="1"/>
    <col min="9228" max="9482" width="9" style="79"/>
    <col min="9483" max="9483" width="15" style="79" customWidth="1"/>
    <col min="9484" max="9738" width="9" style="79"/>
    <col min="9739" max="9739" width="15" style="79" customWidth="1"/>
    <col min="9740" max="9994" width="9" style="79"/>
    <col min="9995" max="9995" width="15" style="79" customWidth="1"/>
    <col min="9996" max="10250" width="9" style="79"/>
    <col min="10251" max="10251" width="15" style="79" customWidth="1"/>
    <col min="10252" max="10506" width="9" style="79"/>
    <col min="10507" max="10507" width="15" style="79" customWidth="1"/>
    <col min="10508" max="10762" width="9" style="79"/>
    <col min="10763" max="10763" width="15" style="79" customWidth="1"/>
    <col min="10764" max="11018" width="9" style="79"/>
    <col min="11019" max="11019" width="15" style="79" customWidth="1"/>
    <col min="11020" max="11274" width="9" style="79"/>
    <col min="11275" max="11275" width="15" style="79" customWidth="1"/>
    <col min="11276" max="11530" width="9" style="79"/>
    <col min="11531" max="11531" width="15" style="79" customWidth="1"/>
    <col min="11532" max="11786" width="9" style="79"/>
    <col min="11787" max="11787" width="15" style="79" customWidth="1"/>
    <col min="11788" max="12042" width="9" style="79"/>
    <col min="12043" max="12043" width="15" style="79" customWidth="1"/>
    <col min="12044" max="12298" width="9" style="79"/>
    <col min="12299" max="12299" width="15" style="79" customWidth="1"/>
    <col min="12300" max="12554" width="9" style="79"/>
    <col min="12555" max="12555" width="15" style="79" customWidth="1"/>
    <col min="12556" max="12810" width="9" style="79"/>
    <col min="12811" max="12811" width="15" style="79" customWidth="1"/>
    <col min="12812" max="13066" width="9" style="79"/>
    <col min="13067" max="13067" width="15" style="79" customWidth="1"/>
    <col min="13068" max="13322" width="9" style="79"/>
    <col min="13323" max="13323" width="15" style="79" customWidth="1"/>
    <col min="13324" max="13578" width="9" style="79"/>
    <col min="13579" max="13579" width="15" style="79" customWidth="1"/>
    <col min="13580" max="13834" width="9" style="79"/>
    <col min="13835" max="13835" width="15" style="79" customWidth="1"/>
    <col min="13836" max="14090" width="9" style="79"/>
    <col min="14091" max="14091" width="15" style="79" customWidth="1"/>
    <col min="14092" max="14346" width="9" style="79"/>
    <col min="14347" max="14347" width="15" style="79" customWidth="1"/>
    <col min="14348" max="14602" width="9" style="79"/>
    <col min="14603" max="14603" width="15" style="79" customWidth="1"/>
    <col min="14604" max="14858" width="9" style="79"/>
    <col min="14859" max="14859" width="15" style="79" customWidth="1"/>
    <col min="14860" max="15114" width="9" style="79"/>
    <col min="15115" max="15115" width="15" style="79" customWidth="1"/>
    <col min="15116" max="15370" width="9" style="79"/>
    <col min="15371" max="15371" width="15" style="79" customWidth="1"/>
    <col min="15372" max="15626" width="9" style="79"/>
    <col min="15627" max="15627" width="15" style="79" customWidth="1"/>
    <col min="15628" max="15882" width="9" style="79"/>
    <col min="15883" max="15883" width="15" style="79" customWidth="1"/>
    <col min="15884" max="16138" width="9" style="79"/>
    <col min="16139" max="16139" width="15" style="79" customWidth="1"/>
    <col min="16140" max="16384" width="9" style="79"/>
  </cols>
  <sheetData>
    <row r="1" spans="1:10" ht="5.25" customHeight="1"/>
    <row r="3" spans="1:10" ht="5.25" customHeight="1"/>
    <row r="4" spans="1:10" ht="3.75" customHeight="1">
      <c r="A4" s="80"/>
      <c r="B4" s="81"/>
      <c r="J4" s="82"/>
    </row>
    <row r="5" spans="1:10">
      <c r="A5" s="83"/>
    </row>
    <row r="6" spans="1:10" ht="14.25" customHeight="1"/>
    <row r="7" spans="1:10" ht="12.75" customHeight="1"/>
    <row r="8" spans="1:10">
      <c r="J8" s="82"/>
    </row>
    <row r="20" spans="1:12" ht="15.75" customHeight="1">
      <c r="A20" s="84"/>
      <c r="B20" s="85"/>
      <c r="C20" s="85"/>
      <c r="D20" s="85"/>
      <c r="E20" s="85"/>
      <c r="F20" s="85"/>
      <c r="G20" s="85"/>
      <c r="H20" s="85"/>
      <c r="I20" s="85"/>
      <c r="J20" s="85"/>
    </row>
    <row r="21" spans="1:12" ht="72.75" customHeight="1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</row>
    <row r="22" spans="1:12" ht="18.75" customHeight="1">
      <c r="A22" s="86"/>
      <c r="B22" s="86"/>
      <c r="D22" s="87"/>
      <c r="E22" s="88"/>
      <c r="G22" s="88"/>
      <c r="I22" s="88"/>
      <c r="J22" s="86"/>
    </row>
    <row r="23" spans="1:12" ht="23.25" customHeight="1">
      <c r="A23" s="89"/>
      <c r="B23" s="85"/>
      <c r="C23" s="85"/>
      <c r="D23" s="209"/>
      <c r="E23" s="209"/>
      <c r="F23" s="209"/>
      <c r="G23" s="209"/>
      <c r="H23" s="209"/>
      <c r="I23" s="209"/>
      <c r="J23" s="209"/>
      <c r="K23" s="209"/>
    </row>
    <row r="24" spans="1:12" ht="15.75" customHeight="1">
      <c r="A24" s="85"/>
      <c r="B24" s="85"/>
      <c r="C24" s="89"/>
      <c r="D24" s="85"/>
      <c r="E24" s="85"/>
      <c r="F24" s="85"/>
      <c r="G24" s="85"/>
      <c r="H24" s="85"/>
      <c r="I24" s="85"/>
      <c r="J24" s="85"/>
    </row>
    <row r="25" spans="1:12" ht="15.75" customHeight="1">
      <c r="A25" s="90"/>
      <c r="B25" s="85"/>
      <c r="C25" s="85"/>
      <c r="D25" s="85"/>
      <c r="E25" s="85"/>
      <c r="F25" s="85"/>
      <c r="G25" s="85"/>
      <c r="H25" s="85"/>
      <c r="I25" s="85"/>
      <c r="J25" s="85"/>
    </row>
    <row r="26" spans="1:12" ht="15.75" customHeight="1">
      <c r="A26" s="90"/>
      <c r="B26" s="85"/>
      <c r="C26" s="85"/>
      <c r="D26" s="85"/>
      <c r="E26" s="85"/>
      <c r="F26" s="85"/>
      <c r="G26" s="85"/>
      <c r="H26" s="85"/>
      <c r="I26" s="85"/>
      <c r="J26" s="85"/>
    </row>
    <row r="27" spans="1:12" ht="15.75" customHeight="1">
      <c r="A27" s="90"/>
      <c r="B27" s="85"/>
      <c r="C27" s="85"/>
      <c r="D27" s="85"/>
      <c r="E27" s="85"/>
      <c r="F27" s="85"/>
      <c r="G27" s="85"/>
      <c r="H27" s="85"/>
      <c r="I27" s="85"/>
      <c r="J27" s="85"/>
    </row>
    <row r="28" spans="1:12" ht="15.75" customHeight="1">
      <c r="A28" s="90"/>
      <c r="B28" s="85"/>
      <c r="C28" s="85"/>
      <c r="D28" s="85"/>
      <c r="E28" s="85"/>
      <c r="F28" s="85"/>
      <c r="G28" s="85"/>
      <c r="H28" s="85"/>
      <c r="I28" s="85"/>
      <c r="J28" s="85"/>
    </row>
    <row r="29" spans="1:12" ht="15.75" customHeight="1">
      <c r="A29" s="90"/>
      <c r="B29" s="85"/>
      <c r="C29" s="85"/>
      <c r="D29" s="85"/>
      <c r="E29" s="85"/>
      <c r="F29" s="85"/>
      <c r="G29" s="85"/>
      <c r="H29" s="85"/>
      <c r="I29" s="85"/>
      <c r="J29" s="85"/>
    </row>
    <row r="30" spans="1:12" ht="15.75" customHeight="1">
      <c r="A30" s="90"/>
      <c r="B30" s="85"/>
      <c r="C30" s="85"/>
      <c r="D30" s="85"/>
      <c r="E30" s="85"/>
      <c r="F30" s="85"/>
      <c r="G30" s="85"/>
      <c r="H30" s="85"/>
      <c r="I30" s="85"/>
      <c r="J30" s="85"/>
    </row>
    <row r="31" spans="1:12" ht="15.75" customHeight="1">
      <c r="A31" s="90"/>
      <c r="B31" s="85"/>
      <c r="C31" s="85"/>
      <c r="D31" s="85"/>
      <c r="E31" s="85"/>
      <c r="F31" s="85"/>
      <c r="G31" s="85"/>
      <c r="H31" s="85"/>
      <c r="I31" s="85"/>
      <c r="J31" s="85"/>
    </row>
    <row r="32" spans="1:12" ht="15.75" customHeight="1">
      <c r="A32" s="90"/>
      <c r="B32" s="85"/>
      <c r="C32" s="85"/>
      <c r="D32" s="85"/>
      <c r="E32" s="85"/>
      <c r="F32" s="85"/>
      <c r="G32" s="85"/>
      <c r="H32" s="85"/>
      <c r="I32" s="85"/>
      <c r="J32" s="85"/>
    </row>
    <row r="33" spans="1:12" ht="15.75" customHeight="1">
      <c r="A33" s="90"/>
      <c r="B33" s="85"/>
      <c r="C33" s="85"/>
      <c r="D33" s="85"/>
      <c r="E33" s="85"/>
      <c r="F33" s="85"/>
      <c r="G33" s="85"/>
      <c r="H33" s="85"/>
      <c r="I33" s="85"/>
      <c r="J33" s="85"/>
    </row>
    <row r="34" spans="1:12" ht="15.75" customHeight="1">
      <c r="A34" s="90"/>
      <c r="B34" s="85"/>
      <c r="C34" s="85"/>
      <c r="D34" s="85"/>
      <c r="E34" s="85"/>
      <c r="F34" s="85"/>
      <c r="G34" s="85"/>
      <c r="H34" s="85"/>
      <c r="I34" s="85"/>
      <c r="J34" s="85"/>
    </row>
    <row r="35" spans="1:12" ht="15.75" customHeight="1">
      <c r="A35" s="85"/>
    </row>
    <row r="36" spans="1:12" ht="15.75" customHeight="1">
      <c r="A36" s="85"/>
    </row>
    <row r="37" spans="1:12" ht="15.75" customHeight="1">
      <c r="A37" s="85"/>
    </row>
    <row r="38" spans="1:12" ht="15.75" customHeight="1">
      <c r="A38" s="85"/>
    </row>
    <row r="39" spans="1:12" ht="15.75" customHeight="1">
      <c r="A39" s="90"/>
      <c r="D39" s="85"/>
      <c r="E39" s="85"/>
      <c r="F39" s="85"/>
      <c r="I39" s="85"/>
      <c r="J39" s="85"/>
    </row>
    <row r="40" spans="1:12" ht="15.75" customHeight="1">
      <c r="A40" s="91"/>
      <c r="B40" s="85"/>
      <c r="C40" s="85"/>
      <c r="D40" s="85"/>
      <c r="E40" s="85"/>
      <c r="F40" s="85"/>
      <c r="G40" s="85"/>
      <c r="H40" s="85"/>
      <c r="I40" s="85"/>
      <c r="J40" s="85"/>
    </row>
    <row r="41" spans="1:12" ht="15.75" customHeight="1">
      <c r="A41" s="91"/>
      <c r="B41" s="85"/>
      <c r="C41" s="85"/>
      <c r="D41" s="85"/>
      <c r="E41" s="85"/>
      <c r="F41" s="85"/>
      <c r="G41" s="85"/>
      <c r="H41" s="85"/>
      <c r="I41" s="85"/>
      <c r="J41" s="85"/>
    </row>
    <row r="42" spans="1:12" ht="15.75" customHeight="1">
      <c r="A42" s="92"/>
      <c r="B42" s="92"/>
      <c r="C42" s="92"/>
      <c r="D42" s="92"/>
      <c r="E42" s="92"/>
      <c r="F42" s="92"/>
      <c r="G42" s="92"/>
      <c r="H42" s="92"/>
      <c r="I42" s="92"/>
      <c r="J42" s="92"/>
    </row>
    <row r="45" spans="1:12" ht="18.75" customHeight="1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</row>
    <row r="46" spans="1:12" ht="16.5" customHeight="1">
      <c r="A46" s="211"/>
      <c r="B46" s="211"/>
      <c r="C46" s="211"/>
      <c r="D46" s="211"/>
      <c r="E46" s="211"/>
      <c r="F46" s="211"/>
      <c r="G46" s="211"/>
      <c r="H46" s="211"/>
      <c r="I46" s="211"/>
      <c r="J46" s="211"/>
    </row>
    <row r="48" spans="1:12" ht="20.25" customHeight="1"/>
    <row r="49" spans="1:12" ht="15.75" customHeight="1"/>
    <row r="51" spans="1:12" ht="24.75" customHeight="1">
      <c r="A51" s="212"/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</row>
    <row r="52" spans="1:12" ht="3.75" customHeight="1"/>
    <row r="53" spans="1:12" ht="23.25" customHeight="1">
      <c r="A53" s="213"/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</row>
    <row r="54" spans="1:12" ht="15.75" customHeight="1"/>
    <row r="58" spans="1:12" ht="16.5" customHeight="1"/>
    <row r="60" spans="1:12">
      <c r="K60" s="93"/>
      <c r="L60" s="93"/>
    </row>
    <row r="61" spans="1:12" ht="5.25" customHeight="1">
      <c r="K61" s="93"/>
      <c r="L61" s="93"/>
    </row>
    <row r="62" spans="1:12" ht="3.75" customHeight="1">
      <c r="A62" s="80"/>
      <c r="B62" s="81"/>
      <c r="J62" s="82"/>
      <c r="K62" s="93"/>
      <c r="L62" s="93"/>
    </row>
    <row r="63" spans="1:12" ht="15" customHeight="1">
      <c r="G63" s="94"/>
      <c r="H63" s="94"/>
      <c r="I63" s="94"/>
      <c r="J63" s="94"/>
    </row>
    <row r="64" spans="1:12" ht="14.25" customHeight="1">
      <c r="G64" s="207"/>
      <c r="H64" s="207"/>
      <c r="I64" s="207"/>
      <c r="J64" s="207"/>
    </row>
    <row r="70" spans="1:10" ht="15.75" customHeight="1">
      <c r="A70" s="85"/>
      <c r="B70" s="85"/>
      <c r="C70" s="85"/>
      <c r="D70" s="89"/>
      <c r="E70" s="85"/>
      <c r="F70" s="85"/>
      <c r="G70" s="85"/>
      <c r="H70" s="85"/>
      <c r="I70" s="85"/>
      <c r="J70" s="85"/>
    </row>
    <row r="71" spans="1:10" ht="15.75" customHeight="1">
      <c r="A71"/>
      <c r="B71" s="85"/>
      <c r="C71" s="89"/>
      <c r="D71" s="92"/>
      <c r="E71" s="85"/>
      <c r="F71" s="85"/>
      <c r="G71" s="85"/>
      <c r="H71" s="85"/>
      <c r="J71" s="85"/>
    </row>
    <row r="72" spans="1:10" ht="15.75" customHeight="1">
      <c r="A72" s="85"/>
      <c r="B72" s="85"/>
      <c r="C72" s="85"/>
      <c r="D72" s="92"/>
      <c r="E72" s="85"/>
      <c r="F72" s="85"/>
      <c r="G72" s="85"/>
      <c r="H72" s="85"/>
      <c r="J72" s="85"/>
    </row>
    <row r="73" spans="1:10" ht="15.75" customHeight="1">
      <c r="A73" s="85"/>
      <c r="B73" s="85"/>
      <c r="C73" s="85"/>
      <c r="D73" s="85"/>
      <c r="E73" s="85"/>
      <c r="F73" s="85"/>
      <c r="G73" s="85"/>
      <c r="H73" s="92"/>
      <c r="I73" s="85"/>
      <c r="J73" s="85"/>
    </row>
  </sheetData>
  <mergeCells count="7">
    <mergeCell ref="G64:J64"/>
    <mergeCell ref="A21:L21"/>
    <mergeCell ref="D23:K23"/>
    <mergeCell ref="A45:L45"/>
    <mergeCell ref="A46:J46"/>
    <mergeCell ref="A51:L51"/>
    <mergeCell ref="A53:L53"/>
  </mergeCells>
  <phoneticPr fontId="11" type="noConversion"/>
  <pageMargins left="0.18" right="0.17" top="0" bottom="0" header="0" footer="0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IO49"/>
  <sheetViews>
    <sheetView showGridLines="0" zoomScale="80" zoomScaleNormal="80" zoomScaleSheetLayoutView="85" workbookViewId="0"/>
  </sheetViews>
  <sheetFormatPr defaultRowHeight="16.5"/>
  <cols>
    <col min="1" max="1" width="1.75" style="99" customWidth="1"/>
    <col min="2" max="2" width="4.625" style="99" customWidth="1"/>
    <col min="3" max="3" width="5" style="99" customWidth="1"/>
    <col min="4" max="4" width="0.875" style="99" customWidth="1"/>
    <col min="5" max="5" width="6.875" style="99" customWidth="1"/>
    <col min="6" max="6" width="11.125" style="99" customWidth="1"/>
    <col min="7" max="7" width="0.875" style="99" customWidth="1"/>
    <col min="8" max="8" width="5.75" style="100" customWidth="1"/>
    <col min="9" max="9" width="20.25" style="100" customWidth="1"/>
    <col min="10" max="10" width="96.5" style="100" customWidth="1"/>
    <col min="11" max="57" width="9" style="101"/>
    <col min="58" max="249" width="9" style="99"/>
    <col min="250" max="250" width="1.75" style="99" customWidth="1"/>
    <col min="251" max="251" width="4.625" style="99" customWidth="1"/>
    <col min="252" max="252" width="5" style="99" customWidth="1"/>
    <col min="253" max="253" width="0.875" style="99" customWidth="1"/>
    <col min="254" max="254" width="4.625" style="99" customWidth="1"/>
    <col min="255" max="255" width="5.125" style="99" customWidth="1"/>
    <col min="256" max="256" width="1.625" style="99" customWidth="1"/>
    <col min="257" max="257" width="5.75" style="99" customWidth="1"/>
    <col min="258" max="258" width="18" style="99" customWidth="1"/>
    <col min="259" max="259" width="89.875" style="99" customWidth="1"/>
    <col min="260" max="505" width="9" style="99"/>
    <col min="506" max="506" width="1.75" style="99" customWidth="1"/>
    <col min="507" max="507" width="4.625" style="99" customWidth="1"/>
    <col min="508" max="508" width="5" style="99" customWidth="1"/>
    <col min="509" max="509" width="0.875" style="99" customWidth="1"/>
    <col min="510" max="510" width="4.625" style="99" customWidth="1"/>
    <col min="511" max="511" width="5.125" style="99" customWidth="1"/>
    <col min="512" max="512" width="1.625" style="99" customWidth="1"/>
    <col min="513" max="513" width="5.75" style="99" customWidth="1"/>
    <col min="514" max="514" width="18" style="99" customWidth="1"/>
    <col min="515" max="515" width="89.875" style="99" customWidth="1"/>
    <col min="516" max="761" width="9" style="99"/>
    <col min="762" max="762" width="1.75" style="99" customWidth="1"/>
    <col min="763" max="763" width="4.625" style="99" customWidth="1"/>
    <col min="764" max="764" width="5" style="99" customWidth="1"/>
    <col min="765" max="765" width="0.875" style="99" customWidth="1"/>
    <col min="766" max="766" width="4.625" style="99" customWidth="1"/>
    <col min="767" max="767" width="5.125" style="99" customWidth="1"/>
    <col min="768" max="768" width="1.625" style="99" customWidth="1"/>
    <col min="769" max="769" width="5.75" style="99" customWidth="1"/>
    <col min="770" max="770" width="18" style="99" customWidth="1"/>
    <col min="771" max="771" width="89.875" style="99" customWidth="1"/>
    <col min="772" max="1017" width="9" style="99"/>
    <col min="1018" max="1018" width="1.75" style="99" customWidth="1"/>
    <col min="1019" max="1019" width="4.625" style="99" customWidth="1"/>
    <col min="1020" max="1020" width="5" style="99" customWidth="1"/>
    <col min="1021" max="1021" width="0.875" style="99" customWidth="1"/>
    <col min="1022" max="1022" width="4.625" style="99" customWidth="1"/>
    <col min="1023" max="1023" width="5.125" style="99" customWidth="1"/>
    <col min="1024" max="1024" width="1.625" style="99" customWidth="1"/>
    <col min="1025" max="1025" width="5.75" style="99" customWidth="1"/>
    <col min="1026" max="1026" width="18" style="99" customWidth="1"/>
    <col min="1027" max="1027" width="89.875" style="99" customWidth="1"/>
    <col min="1028" max="1273" width="9" style="99"/>
    <col min="1274" max="1274" width="1.75" style="99" customWidth="1"/>
    <col min="1275" max="1275" width="4.625" style="99" customWidth="1"/>
    <col min="1276" max="1276" width="5" style="99" customWidth="1"/>
    <col min="1277" max="1277" width="0.875" style="99" customWidth="1"/>
    <col min="1278" max="1278" width="4.625" style="99" customWidth="1"/>
    <col min="1279" max="1279" width="5.125" style="99" customWidth="1"/>
    <col min="1280" max="1280" width="1.625" style="99" customWidth="1"/>
    <col min="1281" max="1281" width="5.75" style="99" customWidth="1"/>
    <col min="1282" max="1282" width="18" style="99" customWidth="1"/>
    <col min="1283" max="1283" width="89.875" style="99" customWidth="1"/>
    <col min="1284" max="1529" width="9" style="99"/>
    <col min="1530" max="1530" width="1.75" style="99" customWidth="1"/>
    <col min="1531" max="1531" width="4.625" style="99" customWidth="1"/>
    <col min="1532" max="1532" width="5" style="99" customWidth="1"/>
    <col min="1533" max="1533" width="0.875" style="99" customWidth="1"/>
    <col min="1534" max="1534" width="4.625" style="99" customWidth="1"/>
    <col min="1535" max="1535" width="5.125" style="99" customWidth="1"/>
    <col min="1536" max="1536" width="1.625" style="99" customWidth="1"/>
    <col min="1537" max="1537" width="5.75" style="99" customWidth="1"/>
    <col min="1538" max="1538" width="18" style="99" customWidth="1"/>
    <col min="1539" max="1539" width="89.875" style="99" customWidth="1"/>
    <col min="1540" max="1785" width="9" style="99"/>
    <col min="1786" max="1786" width="1.75" style="99" customWidth="1"/>
    <col min="1787" max="1787" width="4.625" style="99" customWidth="1"/>
    <col min="1788" max="1788" width="5" style="99" customWidth="1"/>
    <col min="1789" max="1789" width="0.875" style="99" customWidth="1"/>
    <col min="1790" max="1790" width="4.625" style="99" customWidth="1"/>
    <col min="1791" max="1791" width="5.125" style="99" customWidth="1"/>
    <col min="1792" max="1792" width="1.625" style="99" customWidth="1"/>
    <col min="1793" max="1793" width="5.75" style="99" customWidth="1"/>
    <col min="1794" max="1794" width="18" style="99" customWidth="1"/>
    <col min="1795" max="1795" width="89.875" style="99" customWidth="1"/>
    <col min="1796" max="2041" width="9" style="99"/>
    <col min="2042" max="2042" width="1.75" style="99" customWidth="1"/>
    <col min="2043" max="2043" width="4.625" style="99" customWidth="1"/>
    <col min="2044" max="2044" width="5" style="99" customWidth="1"/>
    <col min="2045" max="2045" width="0.875" style="99" customWidth="1"/>
    <col min="2046" max="2046" width="4.625" style="99" customWidth="1"/>
    <col min="2047" max="2047" width="5.125" style="99" customWidth="1"/>
    <col min="2048" max="2048" width="1.625" style="99" customWidth="1"/>
    <col min="2049" max="2049" width="5.75" style="99" customWidth="1"/>
    <col min="2050" max="2050" width="18" style="99" customWidth="1"/>
    <col min="2051" max="2051" width="89.875" style="99" customWidth="1"/>
    <col min="2052" max="2297" width="9" style="99"/>
    <col min="2298" max="2298" width="1.75" style="99" customWidth="1"/>
    <col min="2299" max="2299" width="4.625" style="99" customWidth="1"/>
    <col min="2300" max="2300" width="5" style="99" customWidth="1"/>
    <col min="2301" max="2301" width="0.875" style="99" customWidth="1"/>
    <col min="2302" max="2302" width="4.625" style="99" customWidth="1"/>
    <col min="2303" max="2303" width="5.125" style="99" customWidth="1"/>
    <col min="2304" max="2304" width="1.625" style="99" customWidth="1"/>
    <col min="2305" max="2305" width="5.75" style="99" customWidth="1"/>
    <col min="2306" max="2306" width="18" style="99" customWidth="1"/>
    <col min="2307" max="2307" width="89.875" style="99" customWidth="1"/>
    <col min="2308" max="2553" width="9" style="99"/>
    <col min="2554" max="2554" width="1.75" style="99" customWidth="1"/>
    <col min="2555" max="2555" width="4.625" style="99" customWidth="1"/>
    <col min="2556" max="2556" width="5" style="99" customWidth="1"/>
    <col min="2557" max="2557" width="0.875" style="99" customWidth="1"/>
    <col min="2558" max="2558" width="4.625" style="99" customWidth="1"/>
    <col min="2559" max="2559" width="5.125" style="99" customWidth="1"/>
    <col min="2560" max="2560" width="1.625" style="99" customWidth="1"/>
    <col min="2561" max="2561" width="5.75" style="99" customWidth="1"/>
    <col min="2562" max="2562" width="18" style="99" customWidth="1"/>
    <col min="2563" max="2563" width="89.875" style="99" customWidth="1"/>
    <col min="2564" max="2809" width="9" style="99"/>
    <col min="2810" max="2810" width="1.75" style="99" customWidth="1"/>
    <col min="2811" max="2811" width="4.625" style="99" customWidth="1"/>
    <col min="2812" max="2812" width="5" style="99" customWidth="1"/>
    <col min="2813" max="2813" width="0.875" style="99" customWidth="1"/>
    <col min="2814" max="2814" width="4.625" style="99" customWidth="1"/>
    <col min="2815" max="2815" width="5.125" style="99" customWidth="1"/>
    <col min="2816" max="2816" width="1.625" style="99" customWidth="1"/>
    <col min="2817" max="2817" width="5.75" style="99" customWidth="1"/>
    <col min="2818" max="2818" width="18" style="99" customWidth="1"/>
    <col min="2819" max="2819" width="89.875" style="99" customWidth="1"/>
    <col min="2820" max="3065" width="9" style="99"/>
    <col min="3066" max="3066" width="1.75" style="99" customWidth="1"/>
    <col min="3067" max="3067" width="4.625" style="99" customWidth="1"/>
    <col min="3068" max="3068" width="5" style="99" customWidth="1"/>
    <col min="3069" max="3069" width="0.875" style="99" customWidth="1"/>
    <col min="3070" max="3070" width="4.625" style="99" customWidth="1"/>
    <col min="3071" max="3071" width="5.125" style="99" customWidth="1"/>
    <col min="3072" max="3072" width="1.625" style="99" customWidth="1"/>
    <col min="3073" max="3073" width="5.75" style="99" customWidth="1"/>
    <col min="3074" max="3074" width="18" style="99" customWidth="1"/>
    <col min="3075" max="3075" width="89.875" style="99" customWidth="1"/>
    <col min="3076" max="3321" width="9" style="99"/>
    <col min="3322" max="3322" width="1.75" style="99" customWidth="1"/>
    <col min="3323" max="3323" width="4.625" style="99" customWidth="1"/>
    <col min="3324" max="3324" width="5" style="99" customWidth="1"/>
    <col min="3325" max="3325" width="0.875" style="99" customWidth="1"/>
    <col min="3326" max="3326" width="4.625" style="99" customWidth="1"/>
    <col min="3327" max="3327" width="5.125" style="99" customWidth="1"/>
    <col min="3328" max="3328" width="1.625" style="99" customWidth="1"/>
    <col min="3329" max="3329" width="5.75" style="99" customWidth="1"/>
    <col min="3330" max="3330" width="18" style="99" customWidth="1"/>
    <col min="3331" max="3331" width="89.875" style="99" customWidth="1"/>
    <col min="3332" max="3577" width="9" style="99"/>
    <col min="3578" max="3578" width="1.75" style="99" customWidth="1"/>
    <col min="3579" max="3579" width="4.625" style="99" customWidth="1"/>
    <col min="3580" max="3580" width="5" style="99" customWidth="1"/>
    <col min="3581" max="3581" width="0.875" style="99" customWidth="1"/>
    <col min="3582" max="3582" width="4.625" style="99" customWidth="1"/>
    <col min="3583" max="3583" width="5.125" style="99" customWidth="1"/>
    <col min="3584" max="3584" width="1.625" style="99" customWidth="1"/>
    <col min="3585" max="3585" width="5.75" style="99" customWidth="1"/>
    <col min="3586" max="3586" width="18" style="99" customWidth="1"/>
    <col min="3587" max="3587" width="89.875" style="99" customWidth="1"/>
    <col min="3588" max="3833" width="9" style="99"/>
    <col min="3834" max="3834" width="1.75" style="99" customWidth="1"/>
    <col min="3835" max="3835" width="4.625" style="99" customWidth="1"/>
    <col min="3836" max="3836" width="5" style="99" customWidth="1"/>
    <col min="3837" max="3837" width="0.875" style="99" customWidth="1"/>
    <col min="3838" max="3838" width="4.625" style="99" customWidth="1"/>
    <col min="3839" max="3839" width="5.125" style="99" customWidth="1"/>
    <col min="3840" max="3840" width="1.625" style="99" customWidth="1"/>
    <col min="3841" max="3841" width="5.75" style="99" customWidth="1"/>
    <col min="3842" max="3842" width="18" style="99" customWidth="1"/>
    <col min="3843" max="3843" width="89.875" style="99" customWidth="1"/>
    <col min="3844" max="4089" width="9" style="99"/>
    <col min="4090" max="4090" width="1.75" style="99" customWidth="1"/>
    <col min="4091" max="4091" width="4.625" style="99" customWidth="1"/>
    <col min="4092" max="4092" width="5" style="99" customWidth="1"/>
    <col min="4093" max="4093" width="0.875" style="99" customWidth="1"/>
    <col min="4094" max="4094" width="4.625" style="99" customWidth="1"/>
    <col min="4095" max="4095" width="5.125" style="99" customWidth="1"/>
    <col min="4096" max="4096" width="1.625" style="99" customWidth="1"/>
    <col min="4097" max="4097" width="5.75" style="99" customWidth="1"/>
    <col min="4098" max="4098" width="18" style="99" customWidth="1"/>
    <col min="4099" max="4099" width="89.875" style="99" customWidth="1"/>
    <col min="4100" max="4345" width="9" style="99"/>
    <col min="4346" max="4346" width="1.75" style="99" customWidth="1"/>
    <col min="4347" max="4347" width="4.625" style="99" customWidth="1"/>
    <col min="4348" max="4348" width="5" style="99" customWidth="1"/>
    <col min="4349" max="4349" width="0.875" style="99" customWidth="1"/>
    <col min="4350" max="4350" width="4.625" style="99" customWidth="1"/>
    <col min="4351" max="4351" width="5.125" style="99" customWidth="1"/>
    <col min="4352" max="4352" width="1.625" style="99" customWidth="1"/>
    <col min="4353" max="4353" width="5.75" style="99" customWidth="1"/>
    <col min="4354" max="4354" width="18" style="99" customWidth="1"/>
    <col min="4355" max="4355" width="89.875" style="99" customWidth="1"/>
    <col min="4356" max="4601" width="9" style="99"/>
    <col min="4602" max="4602" width="1.75" style="99" customWidth="1"/>
    <col min="4603" max="4603" width="4.625" style="99" customWidth="1"/>
    <col min="4604" max="4604" width="5" style="99" customWidth="1"/>
    <col min="4605" max="4605" width="0.875" style="99" customWidth="1"/>
    <col min="4606" max="4606" width="4.625" style="99" customWidth="1"/>
    <col min="4607" max="4607" width="5.125" style="99" customWidth="1"/>
    <col min="4608" max="4608" width="1.625" style="99" customWidth="1"/>
    <col min="4609" max="4609" width="5.75" style="99" customWidth="1"/>
    <col min="4610" max="4610" width="18" style="99" customWidth="1"/>
    <col min="4611" max="4611" width="89.875" style="99" customWidth="1"/>
    <col min="4612" max="4857" width="9" style="99"/>
    <col min="4858" max="4858" width="1.75" style="99" customWidth="1"/>
    <col min="4859" max="4859" width="4.625" style="99" customWidth="1"/>
    <col min="4860" max="4860" width="5" style="99" customWidth="1"/>
    <col min="4861" max="4861" width="0.875" style="99" customWidth="1"/>
    <col min="4862" max="4862" width="4.625" style="99" customWidth="1"/>
    <col min="4863" max="4863" width="5.125" style="99" customWidth="1"/>
    <col min="4864" max="4864" width="1.625" style="99" customWidth="1"/>
    <col min="4865" max="4865" width="5.75" style="99" customWidth="1"/>
    <col min="4866" max="4866" width="18" style="99" customWidth="1"/>
    <col min="4867" max="4867" width="89.875" style="99" customWidth="1"/>
    <col min="4868" max="5113" width="9" style="99"/>
    <col min="5114" max="5114" width="1.75" style="99" customWidth="1"/>
    <col min="5115" max="5115" width="4.625" style="99" customWidth="1"/>
    <col min="5116" max="5116" width="5" style="99" customWidth="1"/>
    <col min="5117" max="5117" width="0.875" style="99" customWidth="1"/>
    <col min="5118" max="5118" width="4.625" style="99" customWidth="1"/>
    <col min="5119" max="5119" width="5.125" style="99" customWidth="1"/>
    <col min="5120" max="5120" width="1.625" style="99" customWidth="1"/>
    <col min="5121" max="5121" width="5.75" style="99" customWidth="1"/>
    <col min="5122" max="5122" width="18" style="99" customWidth="1"/>
    <col min="5123" max="5123" width="89.875" style="99" customWidth="1"/>
    <col min="5124" max="5369" width="9" style="99"/>
    <col min="5370" max="5370" width="1.75" style="99" customWidth="1"/>
    <col min="5371" max="5371" width="4.625" style="99" customWidth="1"/>
    <col min="5372" max="5372" width="5" style="99" customWidth="1"/>
    <col min="5373" max="5373" width="0.875" style="99" customWidth="1"/>
    <col min="5374" max="5374" width="4.625" style="99" customWidth="1"/>
    <col min="5375" max="5375" width="5.125" style="99" customWidth="1"/>
    <col min="5376" max="5376" width="1.625" style="99" customWidth="1"/>
    <col min="5377" max="5377" width="5.75" style="99" customWidth="1"/>
    <col min="5378" max="5378" width="18" style="99" customWidth="1"/>
    <col min="5379" max="5379" width="89.875" style="99" customWidth="1"/>
    <col min="5380" max="5625" width="9" style="99"/>
    <col min="5626" max="5626" width="1.75" style="99" customWidth="1"/>
    <col min="5627" max="5627" width="4.625" style="99" customWidth="1"/>
    <col min="5628" max="5628" width="5" style="99" customWidth="1"/>
    <col min="5629" max="5629" width="0.875" style="99" customWidth="1"/>
    <col min="5630" max="5630" width="4.625" style="99" customWidth="1"/>
    <col min="5631" max="5631" width="5.125" style="99" customWidth="1"/>
    <col min="5632" max="5632" width="1.625" style="99" customWidth="1"/>
    <col min="5633" max="5633" width="5.75" style="99" customWidth="1"/>
    <col min="5634" max="5634" width="18" style="99" customWidth="1"/>
    <col min="5635" max="5635" width="89.875" style="99" customWidth="1"/>
    <col min="5636" max="5881" width="9" style="99"/>
    <col min="5882" max="5882" width="1.75" style="99" customWidth="1"/>
    <col min="5883" max="5883" width="4.625" style="99" customWidth="1"/>
    <col min="5884" max="5884" width="5" style="99" customWidth="1"/>
    <col min="5885" max="5885" width="0.875" style="99" customWidth="1"/>
    <col min="5886" max="5886" width="4.625" style="99" customWidth="1"/>
    <col min="5887" max="5887" width="5.125" style="99" customWidth="1"/>
    <col min="5888" max="5888" width="1.625" style="99" customWidth="1"/>
    <col min="5889" max="5889" width="5.75" style="99" customWidth="1"/>
    <col min="5890" max="5890" width="18" style="99" customWidth="1"/>
    <col min="5891" max="5891" width="89.875" style="99" customWidth="1"/>
    <col min="5892" max="6137" width="9" style="99"/>
    <col min="6138" max="6138" width="1.75" style="99" customWidth="1"/>
    <col min="6139" max="6139" width="4.625" style="99" customWidth="1"/>
    <col min="6140" max="6140" width="5" style="99" customWidth="1"/>
    <col min="6141" max="6141" width="0.875" style="99" customWidth="1"/>
    <col min="6142" max="6142" width="4.625" style="99" customWidth="1"/>
    <col min="6143" max="6143" width="5.125" style="99" customWidth="1"/>
    <col min="6144" max="6144" width="1.625" style="99" customWidth="1"/>
    <col min="6145" max="6145" width="5.75" style="99" customWidth="1"/>
    <col min="6146" max="6146" width="18" style="99" customWidth="1"/>
    <col min="6147" max="6147" width="89.875" style="99" customWidth="1"/>
    <col min="6148" max="6393" width="9" style="99"/>
    <col min="6394" max="6394" width="1.75" style="99" customWidth="1"/>
    <col min="6395" max="6395" width="4.625" style="99" customWidth="1"/>
    <col min="6396" max="6396" width="5" style="99" customWidth="1"/>
    <col min="6397" max="6397" width="0.875" style="99" customWidth="1"/>
    <col min="6398" max="6398" width="4.625" style="99" customWidth="1"/>
    <col min="6399" max="6399" width="5.125" style="99" customWidth="1"/>
    <col min="6400" max="6400" width="1.625" style="99" customWidth="1"/>
    <col min="6401" max="6401" width="5.75" style="99" customWidth="1"/>
    <col min="6402" max="6402" width="18" style="99" customWidth="1"/>
    <col min="6403" max="6403" width="89.875" style="99" customWidth="1"/>
    <col min="6404" max="6649" width="9" style="99"/>
    <col min="6650" max="6650" width="1.75" style="99" customWidth="1"/>
    <col min="6651" max="6651" width="4.625" style="99" customWidth="1"/>
    <col min="6652" max="6652" width="5" style="99" customWidth="1"/>
    <col min="6653" max="6653" width="0.875" style="99" customWidth="1"/>
    <col min="6654" max="6654" width="4.625" style="99" customWidth="1"/>
    <col min="6655" max="6655" width="5.125" style="99" customWidth="1"/>
    <col min="6656" max="6656" width="1.625" style="99" customWidth="1"/>
    <col min="6657" max="6657" width="5.75" style="99" customWidth="1"/>
    <col min="6658" max="6658" width="18" style="99" customWidth="1"/>
    <col min="6659" max="6659" width="89.875" style="99" customWidth="1"/>
    <col min="6660" max="6905" width="9" style="99"/>
    <col min="6906" max="6906" width="1.75" style="99" customWidth="1"/>
    <col min="6907" max="6907" width="4.625" style="99" customWidth="1"/>
    <col min="6908" max="6908" width="5" style="99" customWidth="1"/>
    <col min="6909" max="6909" width="0.875" style="99" customWidth="1"/>
    <col min="6910" max="6910" width="4.625" style="99" customWidth="1"/>
    <col min="6911" max="6911" width="5.125" style="99" customWidth="1"/>
    <col min="6912" max="6912" width="1.625" style="99" customWidth="1"/>
    <col min="6913" max="6913" width="5.75" style="99" customWidth="1"/>
    <col min="6914" max="6914" width="18" style="99" customWidth="1"/>
    <col min="6915" max="6915" width="89.875" style="99" customWidth="1"/>
    <col min="6916" max="7161" width="9" style="99"/>
    <col min="7162" max="7162" width="1.75" style="99" customWidth="1"/>
    <col min="7163" max="7163" width="4.625" style="99" customWidth="1"/>
    <col min="7164" max="7164" width="5" style="99" customWidth="1"/>
    <col min="7165" max="7165" width="0.875" style="99" customWidth="1"/>
    <col min="7166" max="7166" width="4.625" style="99" customWidth="1"/>
    <col min="7167" max="7167" width="5.125" style="99" customWidth="1"/>
    <col min="7168" max="7168" width="1.625" style="99" customWidth="1"/>
    <col min="7169" max="7169" width="5.75" style="99" customWidth="1"/>
    <col min="7170" max="7170" width="18" style="99" customWidth="1"/>
    <col min="7171" max="7171" width="89.875" style="99" customWidth="1"/>
    <col min="7172" max="7417" width="9" style="99"/>
    <col min="7418" max="7418" width="1.75" style="99" customWidth="1"/>
    <col min="7419" max="7419" width="4.625" style="99" customWidth="1"/>
    <col min="7420" max="7420" width="5" style="99" customWidth="1"/>
    <col min="7421" max="7421" width="0.875" style="99" customWidth="1"/>
    <col min="7422" max="7422" width="4.625" style="99" customWidth="1"/>
    <col min="7423" max="7423" width="5.125" style="99" customWidth="1"/>
    <col min="7424" max="7424" width="1.625" style="99" customWidth="1"/>
    <col min="7425" max="7425" width="5.75" style="99" customWidth="1"/>
    <col min="7426" max="7426" width="18" style="99" customWidth="1"/>
    <col min="7427" max="7427" width="89.875" style="99" customWidth="1"/>
    <col min="7428" max="7673" width="9" style="99"/>
    <col min="7674" max="7674" width="1.75" style="99" customWidth="1"/>
    <col min="7675" max="7675" width="4.625" style="99" customWidth="1"/>
    <col min="7676" max="7676" width="5" style="99" customWidth="1"/>
    <col min="7677" max="7677" width="0.875" style="99" customWidth="1"/>
    <col min="7678" max="7678" width="4.625" style="99" customWidth="1"/>
    <col min="7679" max="7679" width="5.125" style="99" customWidth="1"/>
    <col min="7680" max="7680" width="1.625" style="99" customWidth="1"/>
    <col min="7681" max="7681" width="5.75" style="99" customWidth="1"/>
    <col min="7682" max="7682" width="18" style="99" customWidth="1"/>
    <col min="7683" max="7683" width="89.875" style="99" customWidth="1"/>
    <col min="7684" max="7929" width="9" style="99"/>
    <col min="7930" max="7930" width="1.75" style="99" customWidth="1"/>
    <col min="7931" max="7931" width="4.625" style="99" customWidth="1"/>
    <col min="7932" max="7932" width="5" style="99" customWidth="1"/>
    <col min="7933" max="7933" width="0.875" style="99" customWidth="1"/>
    <col min="7934" max="7934" width="4.625" style="99" customWidth="1"/>
    <col min="7935" max="7935" width="5.125" style="99" customWidth="1"/>
    <col min="7936" max="7936" width="1.625" style="99" customWidth="1"/>
    <col min="7937" max="7937" width="5.75" style="99" customWidth="1"/>
    <col min="7938" max="7938" width="18" style="99" customWidth="1"/>
    <col min="7939" max="7939" width="89.875" style="99" customWidth="1"/>
    <col min="7940" max="8185" width="9" style="99"/>
    <col min="8186" max="8186" width="1.75" style="99" customWidth="1"/>
    <col min="8187" max="8187" width="4.625" style="99" customWidth="1"/>
    <col min="8188" max="8188" width="5" style="99" customWidth="1"/>
    <col min="8189" max="8189" width="0.875" style="99" customWidth="1"/>
    <col min="8190" max="8190" width="4.625" style="99" customWidth="1"/>
    <col min="8191" max="8191" width="5.125" style="99" customWidth="1"/>
    <col min="8192" max="8192" width="1.625" style="99" customWidth="1"/>
    <col min="8193" max="8193" width="5.75" style="99" customWidth="1"/>
    <col min="8194" max="8194" width="18" style="99" customWidth="1"/>
    <col min="8195" max="8195" width="89.875" style="99" customWidth="1"/>
    <col min="8196" max="8441" width="9" style="99"/>
    <col min="8442" max="8442" width="1.75" style="99" customWidth="1"/>
    <col min="8443" max="8443" width="4.625" style="99" customWidth="1"/>
    <col min="8444" max="8444" width="5" style="99" customWidth="1"/>
    <col min="8445" max="8445" width="0.875" style="99" customWidth="1"/>
    <col min="8446" max="8446" width="4.625" style="99" customWidth="1"/>
    <col min="8447" max="8447" width="5.125" style="99" customWidth="1"/>
    <col min="8448" max="8448" width="1.625" style="99" customWidth="1"/>
    <col min="8449" max="8449" width="5.75" style="99" customWidth="1"/>
    <col min="8450" max="8450" width="18" style="99" customWidth="1"/>
    <col min="8451" max="8451" width="89.875" style="99" customWidth="1"/>
    <col min="8452" max="8697" width="9" style="99"/>
    <col min="8698" max="8698" width="1.75" style="99" customWidth="1"/>
    <col min="8699" max="8699" width="4.625" style="99" customWidth="1"/>
    <col min="8700" max="8700" width="5" style="99" customWidth="1"/>
    <col min="8701" max="8701" width="0.875" style="99" customWidth="1"/>
    <col min="8702" max="8702" width="4.625" style="99" customWidth="1"/>
    <col min="8703" max="8703" width="5.125" style="99" customWidth="1"/>
    <col min="8704" max="8704" width="1.625" style="99" customWidth="1"/>
    <col min="8705" max="8705" width="5.75" style="99" customWidth="1"/>
    <col min="8706" max="8706" width="18" style="99" customWidth="1"/>
    <col min="8707" max="8707" width="89.875" style="99" customWidth="1"/>
    <col min="8708" max="8953" width="9" style="99"/>
    <col min="8954" max="8954" width="1.75" style="99" customWidth="1"/>
    <col min="8955" max="8955" width="4.625" style="99" customWidth="1"/>
    <col min="8956" max="8956" width="5" style="99" customWidth="1"/>
    <col min="8957" max="8957" width="0.875" style="99" customWidth="1"/>
    <col min="8958" max="8958" width="4.625" style="99" customWidth="1"/>
    <col min="8959" max="8959" width="5.125" style="99" customWidth="1"/>
    <col min="8960" max="8960" width="1.625" style="99" customWidth="1"/>
    <col min="8961" max="8961" width="5.75" style="99" customWidth="1"/>
    <col min="8962" max="8962" width="18" style="99" customWidth="1"/>
    <col min="8963" max="8963" width="89.875" style="99" customWidth="1"/>
    <col min="8964" max="9209" width="9" style="99"/>
    <col min="9210" max="9210" width="1.75" style="99" customWidth="1"/>
    <col min="9211" max="9211" width="4.625" style="99" customWidth="1"/>
    <col min="9212" max="9212" width="5" style="99" customWidth="1"/>
    <col min="9213" max="9213" width="0.875" style="99" customWidth="1"/>
    <col min="9214" max="9214" width="4.625" style="99" customWidth="1"/>
    <col min="9215" max="9215" width="5.125" style="99" customWidth="1"/>
    <col min="9216" max="9216" width="1.625" style="99" customWidth="1"/>
    <col min="9217" max="9217" width="5.75" style="99" customWidth="1"/>
    <col min="9218" max="9218" width="18" style="99" customWidth="1"/>
    <col min="9219" max="9219" width="89.875" style="99" customWidth="1"/>
    <col min="9220" max="9465" width="9" style="99"/>
    <col min="9466" max="9466" width="1.75" style="99" customWidth="1"/>
    <col min="9467" max="9467" width="4.625" style="99" customWidth="1"/>
    <col min="9468" max="9468" width="5" style="99" customWidth="1"/>
    <col min="9469" max="9469" width="0.875" style="99" customWidth="1"/>
    <col min="9470" max="9470" width="4.625" style="99" customWidth="1"/>
    <col min="9471" max="9471" width="5.125" style="99" customWidth="1"/>
    <col min="9472" max="9472" width="1.625" style="99" customWidth="1"/>
    <col min="9473" max="9473" width="5.75" style="99" customWidth="1"/>
    <col min="9474" max="9474" width="18" style="99" customWidth="1"/>
    <col min="9475" max="9475" width="89.875" style="99" customWidth="1"/>
    <col min="9476" max="9721" width="9" style="99"/>
    <col min="9722" max="9722" width="1.75" style="99" customWidth="1"/>
    <col min="9723" max="9723" width="4.625" style="99" customWidth="1"/>
    <col min="9724" max="9724" width="5" style="99" customWidth="1"/>
    <col min="9725" max="9725" width="0.875" style="99" customWidth="1"/>
    <col min="9726" max="9726" width="4.625" style="99" customWidth="1"/>
    <col min="9727" max="9727" width="5.125" style="99" customWidth="1"/>
    <col min="9728" max="9728" width="1.625" style="99" customWidth="1"/>
    <col min="9729" max="9729" width="5.75" style="99" customWidth="1"/>
    <col min="9730" max="9730" width="18" style="99" customWidth="1"/>
    <col min="9731" max="9731" width="89.875" style="99" customWidth="1"/>
    <col min="9732" max="9977" width="9" style="99"/>
    <col min="9978" max="9978" width="1.75" style="99" customWidth="1"/>
    <col min="9979" max="9979" width="4.625" style="99" customWidth="1"/>
    <col min="9980" max="9980" width="5" style="99" customWidth="1"/>
    <col min="9981" max="9981" width="0.875" style="99" customWidth="1"/>
    <col min="9982" max="9982" width="4.625" style="99" customWidth="1"/>
    <col min="9983" max="9983" width="5.125" style="99" customWidth="1"/>
    <col min="9984" max="9984" width="1.625" style="99" customWidth="1"/>
    <col min="9985" max="9985" width="5.75" style="99" customWidth="1"/>
    <col min="9986" max="9986" width="18" style="99" customWidth="1"/>
    <col min="9987" max="9987" width="89.875" style="99" customWidth="1"/>
    <col min="9988" max="10233" width="9" style="99"/>
    <col min="10234" max="10234" width="1.75" style="99" customWidth="1"/>
    <col min="10235" max="10235" width="4.625" style="99" customWidth="1"/>
    <col min="10236" max="10236" width="5" style="99" customWidth="1"/>
    <col min="10237" max="10237" width="0.875" style="99" customWidth="1"/>
    <col min="10238" max="10238" width="4.625" style="99" customWidth="1"/>
    <col min="10239" max="10239" width="5.125" style="99" customWidth="1"/>
    <col min="10240" max="10240" width="1.625" style="99" customWidth="1"/>
    <col min="10241" max="10241" width="5.75" style="99" customWidth="1"/>
    <col min="10242" max="10242" width="18" style="99" customWidth="1"/>
    <col min="10243" max="10243" width="89.875" style="99" customWidth="1"/>
    <col min="10244" max="10489" width="9" style="99"/>
    <col min="10490" max="10490" width="1.75" style="99" customWidth="1"/>
    <col min="10491" max="10491" width="4.625" style="99" customWidth="1"/>
    <col min="10492" max="10492" width="5" style="99" customWidth="1"/>
    <col min="10493" max="10493" width="0.875" style="99" customWidth="1"/>
    <col min="10494" max="10494" width="4.625" style="99" customWidth="1"/>
    <col min="10495" max="10495" width="5.125" style="99" customWidth="1"/>
    <col min="10496" max="10496" width="1.625" style="99" customWidth="1"/>
    <col min="10497" max="10497" width="5.75" style="99" customWidth="1"/>
    <col min="10498" max="10498" width="18" style="99" customWidth="1"/>
    <col min="10499" max="10499" width="89.875" style="99" customWidth="1"/>
    <col min="10500" max="10745" width="9" style="99"/>
    <col min="10746" max="10746" width="1.75" style="99" customWidth="1"/>
    <col min="10747" max="10747" width="4.625" style="99" customWidth="1"/>
    <col min="10748" max="10748" width="5" style="99" customWidth="1"/>
    <col min="10749" max="10749" width="0.875" style="99" customWidth="1"/>
    <col min="10750" max="10750" width="4.625" style="99" customWidth="1"/>
    <col min="10751" max="10751" width="5.125" style="99" customWidth="1"/>
    <col min="10752" max="10752" width="1.625" style="99" customWidth="1"/>
    <col min="10753" max="10753" width="5.75" style="99" customWidth="1"/>
    <col min="10754" max="10754" width="18" style="99" customWidth="1"/>
    <col min="10755" max="10755" width="89.875" style="99" customWidth="1"/>
    <col min="10756" max="11001" width="9" style="99"/>
    <col min="11002" max="11002" width="1.75" style="99" customWidth="1"/>
    <col min="11003" max="11003" width="4.625" style="99" customWidth="1"/>
    <col min="11004" max="11004" width="5" style="99" customWidth="1"/>
    <col min="11005" max="11005" width="0.875" style="99" customWidth="1"/>
    <col min="11006" max="11006" width="4.625" style="99" customWidth="1"/>
    <col min="11007" max="11007" width="5.125" style="99" customWidth="1"/>
    <col min="11008" max="11008" width="1.625" style="99" customWidth="1"/>
    <col min="11009" max="11009" width="5.75" style="99" customWidth="1"/>
    <col min="11010" max="11010" width="18" style="99" customWidth="1"/>
    <col min="11011" max="11011" width="89.875" style="99" customWidth="1"/>
    <col min="11012" max="11257" width="9" style="99"/>
    <col min="11258" max="11258" width="1.75" style="99" customWidth="1"/>
    <col min="11259" max="11259" width="4.625" style="99" customWidth="1"/>
    <col min="11260" max="11260" width="5" style="99" customWidth="1"/>
    <col min="11261" max="11261" width="0.875" style="99" customWidth="1"/>
    <col min="11262" max="11262" width="4.625" style="99" customWidth="1"/>
    <col min="11263" max="11263" width="5.125" style="99" customWidth="1"/>
    <col min="11264" max="11264" width="1.625" style="99" customWidth="1"/>
    <col min="11265" max="11265" width="5.75" style="99" customWidth="1"/>
    <col min="11266" max="11266" width="18" style="99" customWidth="1"/>
    <col min="11267" max="11267" width="89.875" style="99" customWidth="1"/>
    <col min="11268" max="11513" width="9" style="99"/>
    <col min="11514" max="11514" width="1.75" style="99" customWidth="1"/>
    <col min="11515" max="11515" width="4.625" style="99" customWidth="1"/>
    <col min="11516" max="11516" width="5" style="99" customWidth="1"/>
    <col min="11517" max="11517" width="0.875" style="99" customWidth="1"/>
    <col min="11518" max="11518" width="4.625" style="99" customWidth="1"/>
    <col min="11519" max="11519" width="5.125" style="99" customWidth="1"/>
    <col min="11520" max="11520" width="1.625" style="99" customWidth="1"/>
    <col min="11521" max="11521" width="5.75" style="99" customWidth="1"/>
    <col min="11522" max="11522" width="18" style="99" customWidth="1"/>
    <col min="11523" max="11523" width="89.875" style="99" customWidth="1"/>
    <col min="11524" max="11769" width="9" style="99"/>
    <col min="11770" max="11770" width="1.75" style="99" customWidth="1"/>
    <col min="11771" max="11771" width="4.625" style="99" customWidth="1"/>
    <col min="11772" max="11772" width="5" style="99" customWidth="1"/>
    <col min="11773" max="11773" width="0.875" style="99" customWidth="1"/>
    <col min="11774" max="11774" width="4.625" style="99" customWidth="1"/>
    <col min="11775" max="11775" width="5.125" style="99" customWidth="1"/>
    <col min="11776" max="11776" width="1.625" style="99" customWidth="1"/>
    <col min="11777" max="11777" width="5.75" style="99" customWidth="1"/>
    <col min="11778" max="11778" width="18" style="99" customWidth="1"/>
    <col min="11779" max="11779" width="89.875" style="99" customWidth="1"/>
    <col min="11780" max="12025" width="9" style="99"/>
    <col min="12026" max="12026" width="1.75" style="99" customWidth="1"/>
    <col min="12027" max="12027" width="4.625" style="99" customWidth="1"/>
    <col min="12028" max="12028" width="5" style="99" customWidth="1"/>
    <col min="12029" max="12029" width="0.875" style="99" customWidth="1"/>
    <col min="12030" max="12030" width="4.625" style="99" customWidth="1"/>
    <col min="12031" max="12031" width="5.125" style="99" customWidth="1"/>
    <col min="12032" max="12032" width="1.625" style="99" customWidth="1"/>
    <col min="12033" max="12033" width="5.75" style="99" customWidth="1"/>
    <col min="12034" max="12034" width="18" style="99" customWidth="1"/>
    <col min="12035" max="12035" width="89.875" style="99" customWidth="1"/>
    <col min="12036" max="12281" width="9" style="99"/>
    <col min="12282" max="12282" width="1.75" style="99" customWidth="1"/>
    <col min="12283" max="12283" width="4.625" style="99" customWidth="1"/>
    <col min="12284" max="12284" width="5" style="99" customWidth="1"/>
    <col min="12285" max="12285" width="0.875" style="99" customWidth="1"/>
    <col min="12286" max="12286" width="4.625" style="99" customWidth="1"/>
    <col min="12287" max="12287" width="5.125" style="99" customWidth="1"/>
    <col min="12288" max="12288" width="1.625" style="99" customWidth="1"/>
    <col min="12289" max="12289" width="5.75" style="99" customWidth="1"/>
    <col min="12290" max="12290" width="18" style="99" customWidth="1"/>
    <col min="12291" max="12291" width="89.875" style="99" customWidth="1"/>
    <col min="12292" max="12537" width="9" style="99"/>
    <col min="12538" max="12538" width="1.75" style="99" customWidth="1"/>
    <col min="12539" max="12539" width="4.625" style="99" customWidth="1"/>
    <col min="12540" max="12540" width="5" style="99" customWidth="1"/>
    <col min="12541" max="12541" width="0.875" style="99" customWidth="1"/>
    <col min="12542" max="12542" width="4.625" style="99" customWidth="1"/>
    <col min="12543" max="12543" width="5.125" style="99" customWidth="1"/>
    <col min="12544" max="12544" width="1.625" style="99" customWidth="1"/>
    <col min="12545" max="12545" width="5.75" style="99" customWidth="1"/>
    <col min="12546" max="12546" width="18" style="99" customWidth="1"/>
    <col min="12547" max="12547" width="89.875" style="99" customWidth="1"/>
    <col min="12548" max="12793" width="9" style="99"/>
    <col min="12794" max="12794" width="1.75" style="99" customWidth="1"/>
    <col min="12795" max="12795" width="4.625" style="99" customWidth="1"/>
    <col min="12796" max="12796" width="5" style="99" customWidth="1"/>
    <col min="12797" max="12797" width="0.875" style="99" customWidth="1"/>
    <col min="12798" max="12798" width="4.625" style="99" customWidth="1"/>
    <col min="12799" max="12799" width="5.125" style="99" customWidth="1"/>
    <col min="12800" max="12800" width="1.625" style="99" customWidth="1"/>
    <col min="12801" max="12801" width="5.75" style="99" customWidth="1"/>
    <col min="12802" max="12802" width="18" style="99" customWidth="1"/>
    <col min="12803" max="12803" width="89.875" style="99" customWidth="1"/>
    <col min="12804" max="13049" width="9" style="99"/>
    <col min="13050" max="13050" width="1.75" style="99" customWidth="1"/>
    <col min="13051" max="13051" width="4.625" style="99" customWidth="1"/>
    <col min="13052" max="13052" width="5" style="99" customWidth="1"/>
    <col min="13053" max="13053" width="0.875" style="99" customWidth="1"/>
    <col min="13054" max="13054" width="4.625" style="99" customWidth="1"/>
    <col min="13055" max="13055" width="5.125" style="99" customWidth="1"/>
    <col min="13056" max="13056" width="1.625" style="99" customWidth="1"/>
    <col min="13057" max="13057" width="5.75" style="99" customWidth="1"/>
    <col min="13058" max="13058" width="18" style="99" customWidth="1"/>
    <col min="13059" max="13059" width="89.875" style="99" customWidth="1"/>
    <col min="13060" max="13305" width="9" style="99"/>
    <col min="13306" max="13306" width="1.75" style="99" customWidth="1"/>
    <col min="13307" max="13307" width="4.625" style="99" customWidth="1"/>
    <col min="13308" max="13308" width="5" style="99" customWidth="1"/>
    <col min="13309" max="13309" width="0.875" style="99" customWidth="1"/>
    <col min="13310" max="13310" width="4.625" style="99" customWidth="1"/>
    <col min="13311" max="13311" width="5.125" style="99" customWidth="1"/>
    <col min="13312" max="13312" width="1.625" style="99" customWidth="1"/>
    <col min="13313" max="13313" width="5.75" style="99" customWidth="1"/>
    <col min="13314" max="13314" width="18" style="99" customWidth="1"/>
    <col min="13315" max="13315" width="89.875" style="99" customWidth="1"/>
    <col min="13316" max="13561" width="9" style="99"/>
    <col min="13562" max="13562" width="1.75" style="99" customWidth="1"/>
    <col min="13563" max="13563" width="4.625" style="99" customWidth="1"/>
    <col min="13564" max="13564" width="5" style="99" customWidth="1"/>
    <col min="13565" max="13565" width="0.875" style="99" customWidth="1"/>
    <col min="13566" max="13566" width="4.625" style="99" customWidth="1"/>
    <col min="13567" max="13567" width="5.125" style="99" customWidth="1"/>
    <col min="13568" max="13568" width="1.625" style="99" customWidth="1"/>
    <col min="13569" max="13569" width="5.75" style="99" customWidth="1"/>
    <col min="13570" max="13570" width="18" style="99" customWidth="1"/>
    <col min="13571" max="13571" width="89.875" style="99" customWidth="1"/>
    <col min="13572" max="13817" width="9" style="99"/>
    <col min="13818" max="13818" width="1.75" style="99" customWidth="1"/>
    <col min="13819" max="13819" width="4.625" style="99" customWidth="1"/>
    <col min="13820" max="13820" width="5" style="99" customWidth="1"/>
    <col min="13821" max="13821" width="0.875" style="99" customWidth="1"/>
    <col min="13822" max="13822" width="4.625" style="99" customWidth="1"/>
    <col min="13823" max="13823" width="5.125" style="99" customWidth="1"/>
    <col min="13824" max="13824" width="1.625" style="99" customWidth="1"/>
    <col min="13825" max="13825" width="5.75" style="99" customWidth="1"/>
    <col min="13826" max="13826" width="18" style="99" customWidth="1"/>
    <col min="13827" max="13827" width="89.875" style="99" customWidth="1"/>
    <col min="13828" max="14073" width="9" style="99"/>
    <col min="14074" max="14074" width="1.75" style="99" customWidth="1"/>
    <col min="14075" max="14075" width="4.625" style="99" customWidth="1"/>
    <col min="14076" max="14076" width="5" style="99" customWidth="1"/>
    <col min="14077" max="14077" width="0.875" style="99" customWidth="1"/>
    <col min="14078" max="14078" width="4.625" style="99" customWidth="1"/>
    <col min="14079" max="14079" width="5.125" style="99" customWidth="1"/>
    <col min="14080" max="14080" width="1.625" style="99" customWidth="1"/>
    <col min="14081" max="14081" width="5.75" style="99" customWidth="1"/>
    <col min="14082" max="14082" width="18" style="99" customWidth="1"/>
    <col min="14083" max="14083" width="89.875" style="99" customWidth="1"/>
    <col min="14084" max="14329" width="9" style="99"/>
    <col min="14330" max="14330" width="1.75" style="99" customWidth="1"/>
    <col min="14331" max="14331" width="4.625" style="99" customWidth="1"/>
    <col min="14332" max="14332" width="5" style="99" customWidth="1"/>
    <col min="14333" max="14333" width="0.875" style="99" customWidth="1"/>
    <col min="14334" max="14334" width="4.625" style="99" customWidth="1"/>
    <col min="14335" max="14335" width="5.125" style="99" customWidth="1"/>
    <col min="14336" max="14336" width="1.625" style="99" customWidth="1"/>
    <col min="14337" max="14337" width="5.75" style="99" customWidth="1"/>
    <col min="14338" max="14338" width="18" style="99" customWidth="1"/>
    <col min="14339" max="14339" width="89.875" style="99" customWidth="1"/>
    <col min="14340" max="14585" width="9" style="99"/>
    <col min="14586" max="14586" width="1.75" style="99" customWidth="1"/>
    <col min="14587" max="14587" width="4.625" style="99" customWidth="1"/>
    <col min="14588" max="14588" width="5" style="99" customWidth="1"/>
    <col min="14589" max="14589" width="0.875" style="99" customWidth="1"/>
    <col min="14590" max="14590" width="4.625" style="99" customWidth="1"/>
    <col min="14591" max="14591" width="5.125" style="99" customWidth="1"/>
    <col min="14592" max="14592" width="1.625" style="99" customWidth="1"/>
    <col min="14593" max="14593" width="5.75" style="99" customWidth="1"/>
    <col min="14594" max="14594" width="18" style="99" customWidth="1"/>
    <col min="14595" max="14595" width="89.875" style="99" customWidth="1"/>
    <col min="14596" max="14841" width="9" style="99"/>
    <col min="14842" max="14842" width="1.75" style="99" customWidth="1"/>
    <col min="14843" max="14843" width="4.625" style="99" customWidth="1"/>
    <col min="14844" max="14844" width="5" style="99" customWidth="1"/>
    <col min="14845" max="14845" width="0.875" style="99" customWidth="1"/>
    <col min="14846" max="14846" width="4.625" style="99" customWidth="1"/>
    <col min="14847" max="14847" width="5.125" style="99" customWidth="1"/>
    <col min="14848" max="14848" width="1.625" style="99" customWidth="1"/>
    <col min="14849" max="14849" width="5.75" style="99" customWidth="1"/>
    <col min="14850" max="14850" width="18" style="99" customWidth="1"/>
    <col min="14851" max="14851" width="89.875" style="99" customWidth="1"/>
    <col min="14852" max="15097" width="9" style="99"/>
    <col min="15098" max="15098" width="1.75" style="99" customWidth="1"/>
    <col min="15099" max="15099" width="4.625" style="99" customWidth="1"/>
    <col min="15100" max="15100" width="5" style="99" customWidth="1"/>
    <col min="15101" max="15101" width="0.875" style="99" customWidth="1"/>
    <col min="15102" max="15102" width="4.625" style="99" customWidth="1"/>
    <col min="15103" max="15103" width="5.125" style="99" customWidth="1"/>
    <col min="15104" max="15104" width="1.625" style="99" customWidth="1"/>
    <col min="15105" max="15105" width="5.75" style="99" customWidth="1"/>
    <col min="15106" max="15106" width="18" style="99" customWidth="1"/>
    <col min="15107" max="15107" width="89.875" style="99" customWidth="1"/>
    <col min="15108" max="15353" width="9" style="99"/>
    <col min="15354" max="15354" width="1.75" style="99" customWidth="1"/>
    <col min="15355" max="15355" width="4.625" style="99" customWidth="1"/>
    <col min="15356" max="15356" width="5" style="99" customWidth="1"/>
    <col min="15357" max="15357" width="0.875" style="99" customWidth="1"/>
    <col min="15358" max="15358" width="4.625" style="99" customWidth="1"/>
    <col min="15359" max="15359" width="5.125" style="99" customWidth="1"/>
    <col min="15360" max="15360" width="1.625" style="99" customWidth="1"/>
    <col min="15361" max="15361" width="5.75" style="99" customWidth="1"/>
    <col min="15362" max="15362" width="18" style="99" customWidth="1"/>
    <col min="15363" max="15363" width="89.875" style="99" customWidth="1"/>
    <col min="15364" max="15609" width="9" style="99"/>
    <col min="15610" max="15610" width="1.75" style="99" customWidth="1"/>
    <col min="15611" max="15611" width="4.625" style="99" customWidth="1"/>
    <col min="15612" max="15612" width="5" style="99" customWidth="1"/>
    <col min="15613" max="15613" width="0.875" style="99" customWidth="1"/>
    <col min="15614" max="15614" width="4.625" style="99" customWidth="1"/>
    <col min="15615" max="15615" width="5.125" style="99" customWidth="1"/>
    <col min="15616" max="15616" width="1.625" style="99" customWidth="1"/>
    <col min="15617" max="15617" width="5.75" style="99" customWidth="1"/>
    <col min="15618" max="15618" width="18" style="99" customWidth="1"/>
    <col min="15619" max="15619" width="89.875" style="99" customWidth="1"/>
    <col min="15620" max="15865" width="9" style="99"/>
    <col min="15866" max="15866" width="1.75" style="99" customWidth="1"/>
    <col min="15867" max="15867" width="4.625" style="99" customWidth="1"/>
    <col min="15868" max="15868" width="5" style="99" customWidth="1"/>
    <col min="15869" max="15869" width="0.875" style="99" customWidth="1"/>
    <col min="15870" max="15870" width="4.625" style="99" customWidth="1"/>
    <col min="15871" max="15871" width="5.125" style="99" customWidth="1"/>
    <col min="15872" max="15872" width="1.625" style="99" customWidth="1"/>
    <col min="15873" max="15873" width="5.75" style="99" customWidth="1"/>
    <col min="15874" max="15874" width="18" style="99" customWidth="1"/>
    <col min="15875" max="15875" width="89.875" style="99" customWidth="1"/>
    <col min="15876" max="16121" width="9" style="99"/>
    <col min="16122" max="16122" width="1.75" style="99" customWidth="1"/>
    <col min="16123" max="16123" width="4.625" style="99" customWidth="1"/>
    <col min="16124" max="16124" width="5" style="99" customWidth="1"/>
    <col min="16125" max="16125" width="0.875" style="99" customWidth="1"/>
    <col min="16126" max="16126" width="4.625" style="99" customWidth="1"/>
    <col min="16127" max="16127" width="5.125" style="99" customWidth="1"/>
    <col min="16128" max="16128" width="1.625" style="99" customWidth="1"/>
    <col min="16129" max="16129" width="5.75" style="99" customWidth="1"/>
    <col min="16130" max="16130" width="18" style="99" customWidth="1"/>
    <col min="16131" max="16131" width="89.875" style="99" customWidth="1"/>
    <col min="16132" max="16384" width="9" style="99"/>
  </cols>
  <sheetData>
    <row r="1" spans="2:57" ht="22.5" customHeight="1">
      <c r="B1" s="221"/>
      <c r="C1" s="221"/>
      <c r="D1" s="221"/>
      <c r="E1" s="221"/>
      <c r="F1" s="222"/>
      <c r="G1" s="154"/>
      <c r="H1" s="223" t="s">
        <v>42</v>
      </c>
      <c r="I1" s="223"/>
      <c r="J1" s="223"/>
    </row>
    <row r="2" spans="2:57" ht="43.5" customHeight="1">
      <c r="B2" s="221"/>
      <c r="C2" s="221"/>
      <c r="D2" s="221"/>
      <c r="E2" s="221"/>
      <c r="F2" s="222"/>
      <c r="G2" s="154"/>
      <c r="H2" s="223"/>
      <c r="I2" s="223"/>
      <c r="J2" s="223"/>
    </row>
    <row r="3" spans="2:57" s="1" customFormat="1" ht="8.25" customHeight="1">
      <c r="B3" s="102"/>
      <c r="C3" s="102"/>
      <c r="D3" s="102"/>
      <c r="E3" s="103"/>
      <c r="F3" s="103"/>
      <c r="G3" s="103"/>
      <c r="H3" s="103"/>
      <c r="I3" s="103"/>
      <c r="J3" s="104"/>
      <c r="K3" s="105"/>
      <c r="L3" s="105"/>
      <c r="M3" s="105"/>
      <c r="N3" s="105"/>
      <c r="O3" s="105"/>
      <c r="P3" s="105"/>
      <c r="Q3" s="105"/>
      <c r="R3" s="105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2:57" s="109" customFormat="1" ht="51" customHeight="1">
      <c r="B4" s="215" t="s">
        <v>29</v>
      </c>
      <c r="C4" s="215"/>
      <c r="D4" s="215"/>
      <c r="E4" s="215"/>
      <c r="F4" s="215"/>
      <c r="G4" s="107"/>
      <c r="H4" s="218" t="s">
        <v>51</v>
      </c>
      <c r="I4" s="218"/>
      <c r="J4" s="21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</row>
    <row r="5" spans="2:57" s="109" customFormat="1" ht="6" customHeight="1">
      <c r="D5" s="110"/>
      <c r="E5" s="110"/>
      <c r="F5" s="111"/>
      <c r="G5" s="107"/>
      <c r="H5" s="112"/>
      <c r="I5" s="113"/>
      <c r="J5" s="113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</row>
    <row r="6" spans="2:57" s="109" customFormat="1" ht="40.5" customHeight="1">
      <c r="B6" s="215" t="s">
        <v>30</v>
      </c>
      <c r="C6" s="215"/>
      <c r="D6" s="215"/>
      <c r="E6" s="215"/>
      <c r="F6" s="215"/>
      <c r="G6" s="107"/>
      <c r="H6" s="218" t="s">
        <v>204</v>
      </c>
      <c r="I6" s="218"/>
      <c r="J6" s="21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</row>
    <row r="7" spans="2:57" s="109" customFormat="1" ht="6" customHeight="1">
      <c r="D7" s="110"/>
      <c r="E7" s="110"/>
      <c r="F7" s="111"/>
      <c r="G7" s="107"/>
      <c r="H7" s="112"/>
      <c r="I7" s="113"/>
      <c r="J7" s="113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</row>
    <row r="8" spans="2:57" s="109" customFormat="1" ht="42" customHeight="1">
      <c r="B8" s="215" t="s">
        <v>31</v>
      </c>
      <c r="C8" s="215"/>
      <c r="D8" s="215"/>
      <c r="E8" s="215"/>
      <c r="F8" s="215"/>
      <c r="G8" s="107"/>
      <c r="H8" s="218" t="s">
        <v>74</v>
      </c>
      <c r="I8" s="218"/>
      <c r="J8" s="21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</row>
    <row r="9" spans="2:57" s="109" customFormat="1" ht="6" customHeight="1">
      <c r="D9" s="110"/>
      <c r="E9" s="110"/>
      <c r="F9" s="111"/>
      <c r="G9" s="107"/>
      <c r="H9" s="112"/>
      <c r="I9" s="113"/>
      <c r="J9" s="113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</row>
    <row r="10" spans="2:57" s="109" customFormat="1" ht="21" customHeight="1">
      <c r="B10" s="215" t="s">
        <v>32</v>
      </c>
      <c r="C10" s="215"/>
      <c r="D10" s="215"/>
      <c r="E10" s="215"/>
      <c r="F10" s="215"/>
      <c r="G10" s="107"/>
      <c r="H10" s="218" t="s">
        <v>83</v>
      </c>
      <c r="I10" s="218"/>
      <c r="J10" s="21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</row>
    <row r="11" spans="2:57" s="109" customFormat="1" ht="6" customHeight="1">
      <c r="D11" s="110"/>
      <c r="E11" s="110"/>
      <c r="F11" s="111"/>
      <c r="G11" s="107"/>
      <c r="H11" s="112"/>
      <c r="I11" s="113"/>
      <c r="J11" s="113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</row>
    <row r="12" spans="2:57" s="109" customFormat="1" ht="92.25" customHeight="1">
      <c r="B12" s="214" t="s">
        <v>33</v>
      </c>
      <c r="C12" s="215"/>
      <c r="E12" s="216" t="s">
        <v>205</v>
      </c>
      <c r="F12" s="217"/>
      <c r="G12" s="107"/>
      <c r="H12" s="218" t="s">
        <v>99</v>
      </c>
      <c r="I12" s="218"/>
      <c r="J12" s="21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</row>
    <row r="13" spans="2:57" s="109" customFormat="1" ht="6" customHeight="1">
      <c r="B13" s="215"/>
      <c r="C13" s="215"/>
      <c r="D13" s="110"/>
      <c r="E13" s="110"/>
      <c r="F13" s="111"/>
      <c r="G13" s="107"/>
      <c r="H13" s="112"/>
      <c r="I13" s="113"/>
      <c r="J13" s="113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</row>
    <row r="14" spans="2:57" s="109" customFormat="1" ht="92.25" customHeight="1">
      <c r="B14" s="215"/>
      <c r="C14" s="215"/>
      <c r="E14" s="217" t="s">
        <v>181</v>
      </c>
      <c r="F14" s="217"/>
      <c r="G14" s="107"/>
      <c r="H14" s="218" t="s">
        <v>182</v>
      </c>
      <c r="I14" s="218"/>
      <c r="J14" s="21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</row>
    <row r="15" spans="2:57" s="109" customFormat="1" ht="6" customHeight="1">
      <c r="B15" s="215"/>
      <c r="C15" s="215"/>
      <c r="D15" s="110"/>
      <c r="E15" s="110"/>
      <c r="F15" s="111"/>
      <c r="G15" s="107"/>
      <c r="H15" s="112"/>
      <c r="I15" s="113"/>
      <c r="J15" s="113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</row>
    <row r="16" spans="2:57" s="109" customFormat="1" ht="92.25" customHeight="1">
      <c r="B16" s="215"/>
      <c r="C16" s="215"/>
      <c r="E16" s="216" t="s">
        <v>81</v>
      </c>
      <c r="F16" s="216"/>
      <c r="G16" s="107"/>
      <c r="H16" s="218" t="s">
        <v>201</v>
      </c>
      <c r="I16" s="218"/>
      <c r="J16" s="21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</row>
    <row r="17" spans="1:249" s="109" customFormat="1" ht="6" customHeight="1">
      <c r="B17" s="215"/>
      <c r="C17" s="215"/>
      <c r="D17" s="110"/>
      <c r="E17" s="110"/>
      <c r="F17" s="111"/>
      <c r="G17" s="107"/>
      <c r="H17" s="112"/>
      <c r="I17" s="113"/>
      <c r="J17" s="113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</row>
    <row r="18" spans="1:249" s="109" customFormat="1" ht="92.25" customHeight="1">
      <c r="B18" s="215"/>
      <c r="C18" s="215"/>
      <c r="E18" s="216" t="s">
        <v>82</v>
      </c>
      <c r="F18" s="217"/>
      <c r="G18" s="107"/>
      <c r="H18" s="218" t="s">
        <v>190</v>
      </c>
      <c r="I18" s="218"/>
      <c r="J18" s="21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</row>
    <row r="19" spans="1:249" s="109" customFormat="1" ht="6" customHeight="1">
      <c r="B19" s="215"/>
      <c r="C19" s="215"/>
      <c r="D19" s="110"/>
      <c r="E19" s="114"/>
      <c r="F19" s="115"/>
      <c r="G19" s="107"/>
      <c r="H19" s="112" t="s">
        <v>34</v>
      </c>
      <c r="I19" s="113"/>
      <c r="J19" s="113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</row>
    <row r="20" spans="1:249" s="109" customFormat="1" ht="92.25" customHeight="1">
      <c r="B20" s="215"/>
      <c r="C20" s="215"/>
      <c r="E20" s="216" t="s">
        <v>79</v>
      </c>
      <c r="F20" s="217"/>
      <c r="G20" s="107"/>
      <c r="H20" s="218" t="s">
        <v>191</v>
      </c>
      <c r="I20" s="218"/>
      <c r="J20" s="21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</row>
    <row r="21" spans="1:249" s="109" customFormat="1" ht="5.25" customHeight="1">
      <c r="B21" s="215"/>
      <c r="C21" s="215"/>
      <c r="D21" s="110"/>
      <c r="E21" s="114"/>
      <c r="F21" s="115"/>
      <c r="G21" s="107"/>
      <c r="H21" s="112"/>
      <c r="I21" s="113"/>
      <c r="J21" s="113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</row>
    <row r="22" spans="1:249" s="109" customFormat="1" ht="71.25" customHeight="1">
      <c r="B22" s="215"/>
      <c r="C22" s="215"/>
      <c r="E22" s="216" t="s">
        <v>203</v>
      </c>
      <c r="F22" s="217"/>
      <c r="G22" s="107"/>
      <c r="H22" s="218" t="s">
        <v>207</v>
      </c>
      <c r="I22" s="218"/>
      <c r="J22" s="21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</row>
    <row r="23" spans="1:249" s="109" customFormat="1" ht="6" customHeight="1">
      <c r="D23" s="110"/>
      <c r="E23" s="110"/>
      <c r="F23" s="111"/>
      <c r="G23" s="107"/>
      <c r="H23" s="112"/>
      <c r="I23" s="113"/>
      <c r="J23" s="113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</row>
    <row r="24" spans="1:249" s="109" customFormat="1" ht="39" customHeight="1">
      <c r="B24" s="215" t="s">
        <v>35</v>
      </c>
      <c r="C24" s="215"/>
      <c r="D24" s="215"/>
      <c r="E24" s="215"/>
      <c r="F24" s="215"/>
      <c r="G24" s="107"/>
      <c r="H24" s="218" t="s">
        <v>206</v>
      </c>
      <c r="I24" s="218"/>
      <c r="J24" s="21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</row>
    <row r="25" spans="1:249" s="109" customFormat="1" ht="14.25" customHeight="1" thickBot="1">
      <c r="D25" s="110"/>
      <c r="E25" s="110"/>
      <c r="F25" s="110"/>
      <c r="G25" s="107"/>
      <c r="H25" s="112"/>
      <c r="I25" s="112"/>
      <c r="J25" s="112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</row>
    <row r="26" spans="1:249" s="101" customFormat="1" ht="7.5" customHeight="1">
      <c r="A26" s="99"/>
      <c r="B26" s="116"/>
      <c r="C26" s="117"/>
      <c r="D26" s="118"/>
      <c r="E26" s="118"/>
      <c r="F26" s="118"/>
      <c r="G26" s="119"/>
      <c r="H26" s="120"/>
      <c r="I26" s="121"/>
      <c r="J26" s="122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  <c r="FL26" s="99"/>
      <c r="FM26" s="99"/>
      <c r="FN26" s="99"/>
      <c r="FO26" s="99"/>
      <c r="FP26" s="99"/>
      <c r="FQ26" s="99"/>
      <c r="FR26" s="99"/>
      <c r="FS26" s="99"/>
      <c r="FT26" s="99"/>
      <c r="FU26" s="99"/>
      <c r="FV26" s="99"/>
      <c r="FW26" s="99"/>
      <c r="FX26" s="99"/>
      <c r="FY26" s="99"/>
      <c r="FZ26" s="99"/>
      <c r="GA26" s="99"/>
      <c r="GB26" s="99"/>
      <c r="GC26" s="99"/>
      <c r="GD26" s="99"/>
      <c r="GE26" s="99"/>
      <c r="GF26" s="99"/>
      <c r="GG26" s="99"/>
      <c r="GH26" s="99"/>
      <c r="GI26" s="99"/>
      <c r="GJ26" s="99"/>
      <c r="GK26" s="99"/>
      <c r="GL26" s="99"/>
      <c r="GM26" s="99"/>
      <c r="GN26" s="99"/>
      <c r="GO26" s="99"/>
      <c r="GP26" s="99"/>
      <c r="GQ26" s="99"/>
      <c r="GR26" s="99"/>
      <c r="GS26" s="99"/>
      <c r="GT26" s="99"/>
      <c r="GU26" s="99"/>
      <c r="GV26" s="99"/>
      <c r="GW26" s="99"/>
      <c r="GX26" s="99"/>
      <c r="GY26" s="99"/>
      <c r="GZ26" s="99"/>
      <c r="HA26" s="99"/>
      <c r="HB26" s="99"/>
      <c r="HC26" s="99"/>
      <c r="HD26" s="99"/>
      <c r="HE26" s="99"/>
      <c r="HF26" s="99"/>
      <c r="HG26" s="99"/>
      <c r="HH26" s="99"/>
      <c r="HI26" s="99"/>
      <c r="HJ26" s="99"/>
      <c r="HK26" s="99"/>
      <c r="HL26" s="99"/>
      <c r="HM26" s="99"/>
      <c r="HN26" s="99"/>
      <c r="HO26" s="99"/>
      <c r="HP26" s="99"/>
      <c r="HQ26" s="99"/>
      <c r="HR26" s="99"/>
      <c r="HS26" s="99"/>
      <c r="HT26" s="99"/>
      <c r="HU26" s="99"/>
      <c r="HV26" s="99"/>
      <c r="HW26" s="99"/>
      <c r="HX26" s="99"/>
      <c r="HY26" s="99"/>
      <c r="HZ26" s="99"/>
      <c r="IA26" s="99"/>
      <c r="IB26" s="99"/>
      <c r="IC26" s="99"/>
      <c r="ID26" s="99"/>
      <c r="IE26" s="99"/>
      <c r="IF26" s="99"/>
      <c r="IG26" s="99"/>
      <c r="IH26" s="99"/>
      <c r="II26" s="99"/>
      <c r="IJ26" s="99"/>
      <c r="IK26" s="99"/>
      <c r="IL26" s="99"/>
      <c r="IM26" s="99"/>
      <c r="IN26" s="99"/>
      <c r="IO26" s="99"/>
    </row>
    <row r="27" spans="1:249" s="101" customFormat="1" ht="15" customHeight="1">
      <c r="A27" s="99"/>
      <c r="B27" s="123"/>
      <c r="C27" s="124" t="s">
        <v>36</v>
      </c>
      <c r="D27" s="125"/>
      <c r="E27" s="126"/>
      <c r="F27" s="125"/>
      <c r="G27" s="99"/>
      <c r="H27" s="112"/>
      <c r="I27" s="113"/>
      <c r="J27" s="127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  <c r="FL27" s="99"/>
      <c r="FM27" s="99"/>
      <c r="FN27" s="99"/>
      <c r="FO27" s="99"/>
      <c r="FP27" s="99"/>
      <c r="FQ27" s="99"/>
      <c r="FR27" s="99"/>
      <c r="FS27" s="99"/>
      <c r="FT27" s="99"/>
      <c r="FU27" s="99"/>
      <c r="FV27" s="99"/>
      <c r="FW27" s="99"/>
      <c r="FX27" s="99"/>
      <c r="FY27" s="99"/>
      <c r="FZ27" s="99"/>
      <c r="GA27" s="99"/>
      <c r="GB27" s="99"/>
      <c r="GC27" s="99"/>
      <c r="GD27" s="99"/>
      <c r="GE27" s="99"/>
      <c r="GF27" s="99"/>
      <c r="GG27" s="99"/>
      <c r="GH27" s="99"/>
      <c r="GI27" s="99"/>
      <c r="GJ27" s="99"/>
      <c r="GK27" s="99"/>
      <c r="GL27" s="99"/>
      <c r="GM27" s="99"/>
      <c r="GN27" s="99"/>
      <c r="GO27" s="99"/>
      <c r="GP27" s="99"/>
      <c r="GQ27" s="99"/>
      <c r="GR27" s="99"/>
      <c r="GS27" s="99"/>
      <c r="GT27" s="99"/>
      <c r="GU27" s="99"/>
      <c r="GV27" s="99"/>
      <c r="GW27" s="99"/>
      <c r="GX27" s="99"/>
      <c r="GY27" s="99"/>
      <c r="GZ27" s="99"/>
      <c r="HA27" s="99"/>
      <c r="HB27" s="99"/>
      <c r="HC27" s="99"/>
      <c r="HD27" s="99"/>
      <c r="HE27" s="99"/>
      <c r="HF27" s="99"/>
      <c r="HG27" s="99"/>
      <c r="HH27" s="99"/>
      <c r="HI27" s="99"/>
      <c r="HJ27" s="99"/>
      <c r="HK27" s="99"/>
      <c r="HL27" s="99"/>
      <c r="HM27" s="99"/>
      <c r="HN27" s="99"/>
      <c r="HO27" s="99"/>
      <c r="HP27" s="99"/>
      <c r="HQ27" s="99"/>
      <c r="HR27" s="99"/>
      <c r="HS27" s="99"/>
      <c r="HT27" s="99"/>
      <c r="HU27" s="99"/>
      <c r="HV27" s="99"/>
      <c r="HW27" s="99"/>
      <c r="HX27" s="99"/>
      <c r="HY27" s="99"/>
      <c r="HZ27" s="99"/>
      <c r="IA27" s="99"/>
      <c r="IB27" s="99"/>
      <c r="IC27" s="99"/>
      <c r="ID27" s="99"/>
      <c r="IE27" s="99"/>
      <c r="IF27" s="99"/>
      <c r="IG27" s="99"/>
      <c r="IH27" s="99"/>
      <c r="II27" s="99"/>
      <c r="IJ27" s="99"/>
      <c r="IK27" s="99"/>
      <c r="IL27" s="99"/>
      <c r="IM27" s="99"/>
      <c r="IN27" s="99"/>
      <c r="IO27" s="99"/>
    </row>
    <row r="28" spans="1:249" s="101" customFormat="1" ht="7.5" customHeight="1">
      <c r="A28" s="99"/>
      <c r="B28" s="123"/>
      <c r="C28" s="99"/>
      <c r="D28" s="109"/>
      <c r="E28" s="99"/>
      <c r="F28" s="109"/>
      <c r="G28" s="107"/>
      <c r="H28" s="112"/>
      <c r="I28" s="113"/>
      <c r="J28" s="127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/>
      <c r="FG28" s="99"/>
      <c r="FH28" s="99"/>
      <c r="FI28" s="99"/>
      <c r="FJ28" s="99"/>
      <c r="FK28" s="99"/>
      <c r="FL28" s="99"/>
      <c r="FM28" s="99"/>
      <c r="FN28" s="99"/>
      <c r="FO28" s="99"/>
      <c r="FP28" s="99"/>
      <c r="FQ28" s="99"/>
      <c r="FR28" s="99"/>
      <c r="FS28" s="99"/>
      <c r="FT28" s="99"/>
      <c r="FU28" s="99"/>
      <c r="FV28" s="99"/>
      <c r="FW28" s="99"/>
      <c r="FX28" s="99"/>
      <c r="FY28" s="99"/>
      <c r="FZ28" s="99"/>
      <c r="GA28" s="99"/>
      <c r="GB28" s="99"/>
      <c r="GC28" s="99"/>
      <c r="GD28" s="99"/>
      <c r="GE28" s="99"/>
      <c r="GF28" s="99"/>
      <c r="GG28" s="99"/>
      <c r="GH28" s="99"/>
      <c r="GI28" s="99"/>
      <c r="GJ28" s="99"/>
      <c r="GK28" s="99"/>
      <c r="GL28" s="99"/>
      <c r="GM28" s="99"/>
      <c r="GN28" s="99"/>
      <c r="GO28" s="99"/>
      <c r="GP28" s="99"/>
      <c r="GQ28" s="99"/>
      <c r="GR28" s="99"/>
      <c r="GS28" s="99"/>
      <c r="GT28" s="99"/>
      <c r="GU28" s="99"/>
      <c r="GV28" s="99"/>
      <c r="GW28" s="99"/>
      <c r="GX28" s="99"/>
      <c r="GY28" s="99"/>
      <c r="GZ28" s="99"/>
      <c r="HA28" s="99"/>
      <c r="HB28" s="99"/>
      <c r="HC28" s="99"/>
      <c r="HD28" s="99"/>
      <c r="HE28" s="99"/>
      <c r="HF28" s="99"/>
      <c r="HG28" s="99"/>
      <c r="HH28" s="99"/>
      <c r="HI28" s="99"/>
      <c r="HJ28" s="99"/>
      <c r="HK28" s="99"/>
      <c r="HL28" s="99"/>
      <c r="HM28" s="99"/>
      <c r="HN28" s="99"/>
      <c r="HO28" s="99"/>
      <c r="HP28" s="99"/>
      <c r="HQ28" s="99"/>
      <c r="HR28" s="99"/>
      <c r="HS28" s="99"/>
      <c r="HT28" s="99"/>
      <c r="HU28" s="99"/>
      <c r="HV28" s="99"/>
      <c r="HW28" s="99"/>
      <c r="HX28" s="99"/>
      <c r="HY28" s="99"/>
      <c r="HZ28" s="99"/>
      <c r="IA28" s="99"/>
      <c r="IB28" s="99"/>
      <c r="IC28" s="99"/>
      <c r="ID28" s="99"/>
      <c r="IE28" s="99"/>
      <c r="IF28" s="99"/>
      <c r="IG28" s="99"/>
      <c r="IH28" s="99"/>
      <c r="II28" s="99"/>
      <c r="IJ28" s="99"/>
      <c r="IK28" s="99"/>
      <c r="IL28" s="99"/>
      <c r="IM28" s="99"/>
      <c r="IN28" s="99"/>
      <c r="IO28" s="99"/>
    </row>
    <row r="29" spans="1:249" s="101" customFormat="1" ht="15.95" customHeight="1">
      <c r="A29" s="99"/>
      <c r="B29" s="123"/>
      <c r="C29" s="2" t="s">
        <v>56</v>
      </c>
      <c r="D29" s="128"/>
      <c r="E29" s="128"/>
      <c r="F29" s="128"/>
      <c r="G29" s="128"/>
      <c r="H29" s="129"/>
      <c r="I29" s="129"/>
      <c r="J29" s="130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99"/>
      <c r="ER29" s="99"/>
      <c r="ES29" s="99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99"/>
      <c r="FF29" s="99"/>
      <c r="FG29" s="99"/>
      <c r="FH29" s="99"/>
      <c r="FI29" s="99"/>
      <c r="FJ29" s="99"/>
      <c r="FK29" s="99"/>
      <c r="FL29" s="99"/>
      <c r="FM29" s="99"/>
      <c r="FN29" s="99"/>
      <c r="FO29" s="99"/>
      <c r="FP29" s="99"/>
      <c r="FQ29" s="99"/>
      <c r="FR29" s="99"/>
      <c r="FS29" s="99"/>
      <c r="FT29" s="99"/>
      <c r="FU29" s="99"/>
      <c r="FV29" s="99"/>
      <c r="FW29" s="99"/>
      <c r="FX29" s="99"/>
      <c r="FY29" s="99"/>
      <c r="FZ29" s="99"/>
      <c r="GA29" s="99"/>
      <c r="GB29" s="99"/>
      <c r="GC29" s="99"/>
      <c r="GD29" s="99"/>
      <c r="GE29" s="99"/>
      <c r="GF29" s="99"/>
      <c r="GG29" s="99"/>
      <c r="GH29" s="99"/>
      <c r="GI29" s="99"/>
      <c r="GJ29" s="99"/>
      <c r="GK29" s="99"/>
      <c r="GL29" s="99"/>
      <c r="GM29" s="99"/>
      <c r="GN29" s="99"/>
      <c r="GO29" s="99"/>
      <c r="GP29" s="99"/>
      <c r="GQ29" s="99"/>
      <c r="GR29" s="99"/>
      <c r="GS29" s="99"/>
      <c r="GT29" s="99"/>
      <c r="GU29" s="99"/>
      <c r="GV29" s="99"/>
      <c r="GW29" s="99"/>
      <c r="GX29" s="99"/>
      <c r="GY29" s="99"/>
      <c r="GZ29" s="99"/>
      <c r="HA29" s="99"/>
      <c r="HB29" s="99"/>
      <c r="HC29" s="99"/>
      <c r="HD29" s="99"/>
      <c r="HE29" s="99"/>
      <c r="HF29" s="99"/>
      <c r="HG29" s="99"/>
      <c r="HH29" s="99"/>
      <c r="HI29" s="99"/>
      <c r="HJ29" s="99"/>
      <c r="HK29" s="99"/>
      <c r="HL29" s="99"/>
      <c r="HM29" s="99"/>
      <c r="HN29" s="99"/>
      <c r="HO29" s="99"/>
      <c r="HP29" s="99"/>
      <c r="HQ29" s="99"/>
      <c r="HR29" s="99"/>
      <c r="HS29" s="99"/>
      <c r="HT29" s="99"/>
      <c r="HU29" s="99"/>
      <c r="HV29" s="99"/>
      <c r="HW29" s="99"/>
      <c r="HX29" s="99"/>
      <c r="HY29" s="99"/>
      <c r="HZ29" s="99"/>
      <c r="IA29" s="99"/>
      <c r="IB29" s="99"/>
      <c r="IC29" s="99"/>
      <c r="ID29" s="99"/>
      <c r="IE29" s="99"/>
      <c r="IF29" s="99"/>
      <c r="IG29" s="99"/>
      <c r="IH29" s="99"/>
      <c r="II29" s="99"/>
      <c r="IJ29" s="99"/>
      <c r="IK29" s="99"/>
      <c r="IL29" s="99"/>
      <c r="IM29" s="99"/>
      <c r="IN29" s="99"/>
      <c r="IO29" s="99"/>
    </row>
    <row r="30" spans="1:249" s="101" customFormat="1" ht="15" customHeight="1">
      <c r="A30" s="99"/>
      <c r="B30" s="123"/>
      <c r="C30" s="2" t="s">
        <v>37</v>
      </c>
      <c r="D30" s="128"/>
      <c r="E30" s="128"/>
      <c r="F30" s="128"/>
      <c r="G30" s="128"/>
      <c r="H30" s="129"/>
      <c r="I30" s="129"/>
      <c r="J30" s="130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/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/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/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/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99"/>
      <c r="ID30" s="99"/>
      <c r="IE30" s="99"/>
      <c r="IF30" s="99"/>
      <c r="IG30" s="99"/>
      <c r="IH30" s="99"/>
      <c r="II30" s="99"/>
      <c r="IJ30" s="99"/>
      <c r="IK30" s="99"/>
      <c r="IL30" s="99"/>
      <c r="IM30" s="99"/>
      <c r="IN30" s="99"/>
      <c r="IO30" s="99"/>
    </row>
    <row r="31" spans="1:249" s="101" customFormat="1" ht="15" customHeight="1">
      <c r="A31" s="99"/>
      <c r="B31" s="123"/>
      <c r="C31" s="2" t="s">
        <v>38</v>
      </c>
      <c r="D31" s="128"/>
      <c r="E31" s="128"/>
      <c r="F31" s="128"/>
      <c r="G31" s="128"/>
      <c r="H31" s="129"/>
      <c r="I31" s="129"/>
      <c r="J31" s="130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99"/>
      <c r="ER31" s="99"/>
      <c r="ES31" s="99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99"/>
      <c r="FF31" s="99"/>
      <c r="FG31" s="99"/>
      <c r="FH31" s="99"/>
      <c r="FI31" s="99"/>
      <c r="FJ31" s="99"/>
      <c r="FK31" s="99"/>
      <c r="FL31" s="99"/>
      <c r="FM31" s="99"/>
      <c r="FN31" s="99"/>
      <c r="FO31" s="99"/>
      <c r="FP31" s="99"/>
      <c r="FQ31" s="99"/>
      <c r="FR31" s="99"/>
      <c r="FS31" s="99"/>
      <c r="FT31" s="99"/>
      <c r="FU31" s="99"/>
      <c r="FV31" s="99"/>
      <c r="FW31" s="99"/>
      <c r="FX31" s="99"/>
      <c r="FY31" s="99"/>
      <c r="FZ31" s="99"/>
      <c r="GA31" s="99"/>
      <c r="GB31" s="99"/>
      <c r="GC31" s="99"/>
      <c r="GD31" s="99"/>
      <c r="GE31" s="99"/>
      <c r="GF31" s="99"/>
      <c r="GG31" s="99"/>
      <c r="GH31" s="99"/>
      <c r="GI31" s="99"/>
      <c r="GJ31" s="99"/>
      <c r="GK31" s="99"/>
      <c r="GL31" s="99"/>
      <c r="GM31" s="99"/>
      <c r="GN31" s="99"/>
      <c r="GO31" s="99"/>
      <c r="GP31" s="99"/>
      <c r="GQ31" s="99"/>
      <c r="GR31" s="99"/>
      <c r="GS31" s="99"/>
      <c r="GT31" s="99"/>
      <c r="GU31" s="99"/>
      <c r="GV31" s="99"/>
      <c r="GW31" s="99"/>
      <c r="GX31" s="99"/>
      <c r="GY31" s="99"/>
      <c r="GZ31" s="99"/>
      <c r="HA31" s="99"/>
      <c r="HB31" s="99"/>
      <c r="HC31" s="99"/>
      <c r="HD31" s="99"/>
      <c r="HE31" s="99"/>
      <c r="HF31" s="99"/>
      <c r="HG31" s="99"/>
      <c r="HH31" s="99"/>
      <c r="HI31" s="99"/>
      <c r="HJ31" s="99"/>
      <c r="HK31" s="99"/>
      <c r="HL31" s="99"/>
      <c r="HM31" s="99"/>
      <c r="HN31" s="99"/>
      <c r="HO31" s="99"/>
      <c r="HP31" s="99"/>
      <c r="HQ31" s="99"/>
      <c r="HR31" s="99"/>
      <c r="HS31" s="99"/>
      <c r="HT31" s="99"/>
      <c r="HU31" s="99"/>
      <c r="HV31" s="99"/>
      <c r="HW31" s="99"/>
      <c r="HX31" s="99"/>
      <c r="HY31" s="99"/>
      <c r="HZ31" s="99"/>
      <c r="IA31" s="99"/>
      <c r="IB31" s="99"/>
      <c r="IC31" s="99"/>
      <c r="ID31" s="99"/>
      <c r="IE31" s="99"/>
      <c r="IF31" s="99"/>
      <c r="IG31" s="99"/>
      <c r="IH31" s="99"/>
      <c r="II31" s="99"/>
      <c r="IJ31" s="99"/>
      <c r="IK31" s="99"/>
      <c r="IL31" s="99"/>
      <c r="IM31" s="99"/>
      <c r="IN31" s="99"/>
      <c r="IO31" s="99"/>
    </row>
    <row r="32" spans="1:249" s="101" customFormat="1" ht="6" customHeight="1">
      <c r="A32" s="99"/>
      <c r="B32" s="123"/>
      <c r="C32" s="2"/>
      <c r="D32" s="128"/>
      <c r="E32" s="128"/>
      <c r="F32" s="128"/>
      <c r="G32" s="128"/>
      <c r="H32" s="129"/>
      <c r="I32" s="129"/>
      <c r="J32" s="130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99"/>
      <c r="EX32" s="99"/>
      <c r="EY32" s="99"/>
      <c r="EZ32" s="99"/>
      <c r="FA32" s="99"/>
      <c r="FB32" s="99"/>
      <c r="FC32" s="99"/>
      <c r="FD32" s="99"/>
      <c r="FE32" s="99"/>
      <c r="FF32" s="99"/>
      <c r="FG32" s="99"/>
      <c r="FH32" s="99"/>
      <c r="FI32" s="99"/>
      <c r="FJ32" s="99"/>
      <c r="FK32" s="99"/>
      <c r="FL32" s="99"/>
      <c r="FM32" s="99"/>
      <c r="FN32" s="99"/>
      <c r="FO32" s="99"/>
      <c r="FP32" s="99"/>
      <c r="FQ32" s="99"/>
      <c r="FR32" s="99"/>
      <c r="FS32" s="99"/>
      <c r="FT32" s="99"/>
      <c r="FU32" s="99"/>
      <c r="FV32" s="99"/>
      <c r="FW32" s="99"/>
      <c r="FX32" s="99"/>
      <c r="FY32" s="99"/>
      <c r="FZ32" s="99"/>
      <c r="GA32" s="99"/>
      <c r="GB32" s="99"/>
      <c r="GC32" s="99"/>
      <c r="GD32" s="99"/>
      <c r="GE32" s="99"/>
      <c r="GF32" s="99"/>
      <c r="GG32" s="99"/>
      <c r="GH32" s="99"/>
      <c r="GI32" s="99"/>
      <c r="GJ32" s="99"/>
      <c r="GK32" s="99"/>
      <c r="GL32" s="99"/>
      <c r="GM32" s="99"/>
      <c r="GN32" s="99"/>
      <c r="GO32" s="99"/>
      <c r="GP32" s="99"/>
      <c r="GQ32" s="99"/>
      <c r="GR32" s="99"/>
      <c r="GS32" s="99"/>
      <c r="GT32" s="99"/>
      <c r="GU32" s="99"/>
      <c r="GV32" s="99"/>
      <c r="GW32" s="99"/>
      <c r="GX32" s="99"/>
      <c r="GY32" s="99"/>
      <c r="GZ32" s="99"/>
      <c r="HA32" s="99"/>
      <c r="HB32" s="99"/>
      <c r="HC32" s="99"/>
      <c r="HD32" s="99"/>
      <c r="HE32" s="99"/>
      <c r="HF32" s="99"/>
      <c r="HG32" s="99"/>
      <c r="HH32" s="99"/>
      <c r="HI32" s="99"/>
      <c r="HJ32" s="99"/>
      <c r="HK32" s="99"/>
      <c r="HL32" s="99"/>
      <c r="HM32" s="99"/>
      <c r="HN32" s="99"/>
      <c r="HO32" s="99"/>
      <c r="HP32" s="99"/>
      <c r="HQ32" s="99"/>
      <c r="HR32" s="99"/>
      <c r="HS32" s="99"/>
      <c r="HT32" s="99"/>
      <c r="HU32" s="99"/>
      <c r="HV32" s="99"/>
      <c r="HW32" s="99"/>
      <c r="HX32" s="99"/>
      <c r="HY32" s="99"/>
      <c r="HZ32" s="99"/>
      <c r="IA32" s="99"/>
      <c r="IB32" s="99"/>
      <c r="IC32" s="99"/>
      <c r="ID32" s="99"/>
      <c r="IE32" s="99"/>
      <c r="IF32" s="99"/>
      <c r="IG32" s="99"/>
      <c r="IH32" s="99"/>
      <c r="II32" s="99"/>
      <c r="IJ32" s="99"/>
      <c r="IK32" s="99"/>
      <c r="IL32" s="99"/>
      <c r="IM32" s="99"/>
      <c r="IN32" s="99"/>
      <c r="IO32" s="99"/>
    </row>
    <row r="33" spans="1:249" s="101" customFormat="1" ht="15" customHeight="1">
      <c r="A33" s="99"/>
      <c r="B33" s="123"/>
      <c r="C33" s="2" t="s">
        <v>55</v>
      </c>
      <c r="D33" s="128"/>
      <c r="E33" s="128"/>
      <c r="F33" s="128"/>
      <c r="G33" s="128"/>
      <c r="H33" s="129"/>
      <c r="I33" s="129"/>
      <c r="J33" s="130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99"/>
      <c r="ER33" s="99"/>
      <c r="ES33" s="99"/>
      <c r="ET33" s="99"/>
      <c r="EU33" s="99"/>
      <c r="EV33" s="99"/>
      <c r="EW33" s="99"/>
      <c r="EX33" s="99"/>
      <c r="EY33" s="99"/>
      <c r="EZ33" s="99"/>
      <c r="FA33" s="99"/>
      <c r="FB33" s="99"/>
      <c r="FC33" s="99"/>
      <c r="FD33" s="99"/>
      <c r="FE33" s="99"/>
      <c r="FF33" s="99"/>
      <c r="FG33" s="99"/>
      <c r="FH33" s="99"/>
      <c r="FI33" s="99"/>
      <c r="FJ33" s="99"/>
      <c r="FK33" s="99"/>
      <c r="FL33" s="99"/>
      <c r="FM33" s="99"/>
      <c r="FN33" s="99"/>
      <c r="FO33" s="99"/>
      <c r="FP33" s="99"/>
      <c r="FQ33" s="99"/>
      <c r="FR33" s="99"/>
      <c r="FS33" s="99"/>
      <c r="FT33" s="99"/>
      <c r="FU33" s="99"/>
      <c r="FV33" s="99"/>
      <c r="FW33" s="99"/>
      <c r="FX33" s="99"/>
      <c r="FY33" s="99"/>
      <c r="FZ33" s="99"/>
      <c r="GA33" s="99"/>
      <c r="GB33" s="99"/>
      <c r="GC33" s="99"/>
      <c r="GD33" s="99"/>
      <c r="GE33" s="99"/>
      <c r="GF33" s="99"/>
      <c r="GG33" s="99"/>
      <c r="GH33" s="99"/>
      <c r="GI33" s="99"/>
      <c r="GJ33" s="99"/>
      <c r="GK33" s="99"/>
      <c r="GL33" s="99"/>
      <c r="GM33" s="99"/>
      <c r="GN33" s="99"/>
      <c r="GO33" s="99"/>
      <c r="GP33" s="99"/>
      <c r="GQ33" s="99"/>
      <c r="GR33" s="99"/>
      <c r="GS33" s="99"/>
      <c r="GT33" s="99"/>
      <c r="GU33" s="99"/>
      <c r="GV33" s="99"/>
      <c r="GW33" s="99"/>
      <c r="GX33" s="99"/>
      <c r="GY33" s="99"/>
      <c r="GZ33" s="99"/>
      <c r="HA33" s="99"/>
      <c r="HB33" s="99"/>
      <c r="HC33" s="99"/>
      <c r="HD33" s="99"/>
      <c r="HE33" s="99"/>
      <c r="HF33" s="99"/>
      <c r="HG33" s="99"/>
      <c r="HH33" s="99"/>
      <c r="HI33" s="99"/>
      <c r="HJ33" s="99"/>
      <c r="HK33" s="99"/>
      <c r="HL33" s="99"/>
      <c r="HM33" s="99"/>
      <c r="HN33" s="99"/>
      <c r="HO33" s="99"/>
      <c r="HP33" s="99"/>
      <c r="HQ33" s="99"/>
      <c r="HR33" s="99"/>
      <c r="HS33" s="99"/>
      <c r="HT33" s="99"/>
      <c r="HU33" s="99"/>
      <c r="HV33" s="99"/>
      <c r="HW33" s="99"/>
      <c r="HX33" s="99"/>
      <c r="HY33" s="99"/>
      <c r="HZ33" s="99"/>
      <c r="IA33" s="99"/>
      <c r="IB33" s="99"/>
      <c r="IC33" s="99"/>
      <c r="ID33" s="99"/>
      <c r="IE33" s="99"/>
      <c r="IF33" s="99"/>
      <c r="IG33" s="99"/>
      <c r="IH33" s="99"/>
      <c r="II33" s="99"/>
      <c r="IJ33" s="99"/>
      <c r="IK33" s="99"/>
      <c r="IL33" s="99"/>
      <c r="IM33" s="99"/>
      <c r="IN33" s="99"/>
      <c r="IO33" s="99"/>
    </row>
    <row r="34" spans="1:249" s="101" customFormat="1" ht="15" customHeight="1">
      <c r="A34" s="99"/>
      <c r="B34" s="123"/>
      <c r="C34" s="2" t="s">
        <v>39</v>
      </c>
      <c r="D34" s="128"/>
      <c r="E34" s="128"/>
      <c r="F34" s="128"/>
      <c r="G34" s="128"/>
      <c r="H34" s="129"/>
      <c r="I34" s="129"/>
      <c r="J34" s="130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  <c r="FE34" s="99"/>
      <c r="FF34" s="99"/>
      <c r="FG34" s="99"/>
      <c r="FH34" s="99"/>
      <c r="FI34" s="99"/>
      <c r="FJ34" s="99"/>
      <c r="FK34" s="99"/>
      <c r="FL34" s="99"/>
      <c r="FM34" s="99"/>
      <c r="FN34" s="99"/>
      <c r="FO34" s="99"/>
      <c r="FP34" s="99"/>
      <c r="FQ34" s="99"/>
      <c r="FR34" s="99"/>
      <c r="FS34" s="99"/>
      <c r="FT34" s="99"/>
      <c r="FU34" s="99"/>
      <c r="FV34" s="99"/>
      <c r="FW34" s="99"/>
      <c r="FX34" s="99"/>
      <c r="FY34" s="99"/>
      <c r="FZ34" s="99"/>
      <c r="GA34" s="99"/>
      <c r="GB34" s="99"/>
      <c r="GC34" s="99"/>
      <c r="GD34" s="99"/>
      <c r="GE34" s="99"/>
      <c r="GF34" s="99"/>
      <c r="GG34" s="99"/>
      <c r="GH34" s="99"/>
      <c r="GI34" s="99"/>
      <c r="GJ34" s="99"/>
      <c r="GK34" s="99"/>
      <c r="GL34" s="99"/>
      <c r="GM34" s="99"/>
      <c r="GN34" s="99"/>
      <c r="GO34" s="99"/>
      <c r="GP34" s="99"/>
      <c r="GQ34" s="99"/>
      <c r="GR34" s="99"/>
      <c r="GS34" s="99"/>
      <c r="GT34" s="99"/>
      <c r="GU34" s="99"/>
      <c r="GV34" s="99"/>
      <c r="GW34" s="99"/>
      <c r="GX34" s="99"/>
      <c r="GY34" s="99"/>
      <c r="GZ34" s="99"/>
      <c r="HA34" s="99"/>
      <c r="HB34" s="99"/>
      <c r="HC34" s="99"/>
      <c r="HD34" s="99"/>
      <c r="HE34" s="99"/>
      <c r="HF34" s="99"/>
      <c r="HG34" s="99"/>
      <c r="HH34" s="99"/>
      <c r="HI34" s="99"/>
      <c r="HJ34" s="99"/>
      <c r="HK34" s="99"/>
      <c r="HL34" s="99"/>
      <c r="HM34" s="99"/>
      <c r="HN34" s="99"/>
      <c r="HO34" s="99"/>
      <c r="HP34" s="99"/>
      <c r="HQ34" s="99"/>
      <c r="HR34" s="99"/>
      <c r="HS34" s="99"/>
      <c r="HT34" s="99"/>
      <c r="HU34" s="99"/>
      <c r="HV34" s="99"/>
      <c r="HW34" s="99"/>
      <c r="HX34" s="99"/>
      <c r="HY34" s="99"/>
      <c r="HZ34" s="99"/>
      <c r="IA34" s="99"/>
      <c r="IB34" s="99"/>
      <c r="IC34" s="99"/>
      <c r="ID34" s="99"/>
      <c r="IE34" s="99"/>
      <c r="IF34" s="99"/>
      <c r="IG34" s="99"/>
      <c r="IH34" s="99"/>
      <c r="II34" s="99"/>
      <c r="IJ34" s="99"/>
      <c r="IK34" s="99"/>
      <c r="IL34" s="99"/>
      <c r="IM34" s="99"/>
      <c r="IN34" s="99"/>
      <c r="IO34" s="99"/>
    </row>
    <row r="35" spans="1:249" s="101" customFormat="1" ht="15" customHeight="1">
      <c r="A35" s="99"/>
      <c r="B35" s="123"/>
      <c r="C35" s="2" t="s">
        <v>40</v>
      </c>
      <c r="D35" s="128"/>
      <c r="E35" s="128"/>
      <c r="F35" s="128"/>
      <c r="G35" s="128"/>
      <c r="H35" s="129"/>
      <c r="I35" s="129"/>
      <c r="J35" s="130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99"/>
      <c r="ER35" s="99"/>
      <c r="ES35" s="99"/>
      <c r="ET35" s="99"/>
      <c r="EU35" s="99"/>
      <c r="EV35" s="99"/>
      <c r="EW35" s="99"/>
      <c r="EX35" s="99"/>
      <c r="EY35" s="99"/>
      <c r="EZ35" s="99"/>
      <c r="FA35" s="99"/>
      <c r="FB35" s="99"/>
      <c r="FC35" s="99"/>
      <c r="FD35" s="99"/>
      <c r="FE35" s="99"/>
      <c r="FF35" s="99"/>
      <c r="FG35" s="99"/>
      <c r="FH35" s="99"/>
      <c r="FI35" s="99"/>
      <c r="FJ35" s="99"/>
      <c r="FK35" s="99"/>
      <c r="FL35" s="99"/>
      <c r="FM35" s="99"/>
      <c r="FN35" s="99"/>
      <c r="FO35" s="99"/>
      <c r="FP35" s="99"/>
      <c r="FQ35" s="99"/>
      <c r="FR35" s="99"/>
      <c r="FS35" s="99"/>
      <c r="FT35" s="99"/>
      <c r="FU35" s="99"/>
      <c r="FV35" s="99"/>
      <c r="FW35" s="99"/>
      <c r="FX35" s="99"/>
      <c r="FY35" s="99"/>
      <c r="FZ35" s="99"/>
      <c r="GA35" s="99"/>
      <c r="GB35" s="99"/>
      <c r="GC35" s="99"/>
      <c r="GD35" s="99"/>
      <c r="GE35" s="99"/>
      <c r="GF35" s="99"/>
      <c r="GG35" s="99"/>
      <c r="GH35" s="99"/>
      <c r="GI35" s="99"/>
      <c r="GJ35" s="99"/>
      <c r="GK35" s="99"/>
      <c r="GL35" s="99"/>
      <c r="GM35" s="99"/>
      <c r="GN35" s="99"/>
      <c r="GO35" s="99"/>
      <c r="GP35" s="99"/>
      <c r="GQ35" s="99"/>
      <c r="GR35" s="99"/>
      <c r="GS35" s="99"/>
      <c r="GT35" s="99"/>
      <c r="GU35" s="99"/>
      <c r="GV35" s="99"/>
      <c r="GW35" s="99"/>
      <c r="GX35" s="99"/>
      <c r="GY35" s="99"/>
      <c r="GZ35" s="99"/>
      <c r="HA35" s="99"/>
      <c r="HB35" s="99"/>
      <c r="HC35" s="99"/>
      <c r="HD35" s="99"/>
      <c r="HE35" s="99"/>
      <c r="HF35" s="99"/>
      <c r="HG35" s="99"/>
      <c r="HH35" s="99"/>
      <c r="HI35" s="99"/>
      <c r="HJ35" s="99"/>
      <c r="HK35" s="99"/>
      <c r="HL35" s="99"/>
      <c r="HM35" s="99"/>
      <c r="HN35" s="99"/>
      <c r="HO35" s="99"/>
      <c r="HP35" s="99"/>
      <c r="HQ35" s="99"/>
      <c r="HR35" s="99"/>
      <c r="HS35" s="99"/>
      <c r="HT35" s="99"/>
      <c r="HU35" s="99"/>
      <c r="HV35" s="99"/>
      <c r="HW35" s="99"/>
      <c r="HX35" s="99"/>
      <c r="HY35" s="99"/>
      <c r="HZ35" s="99"/>
      <c r="IA35" s="99"/>
      <c r="IB35" s="99"/>
      <c r="IC35" s="99"/>
      <c r="ID35" s="99"/>
      <c r="IE35" s="99"/>
      <c r="IF35" s="99"/>
      <c r="IG35" s="99"/>
      <c r="IH35" s="99"/>
      <c r="II35" s="99"/>
      <c r="IJ35" s="99"/>
      <c r="IK35" s="99"/>
      <c r="IL35" s="99"/>
      <c r="IM35" s="99"/>
      <c r="IN35" s="99"/>
      <c r="IO35" s="99"/>
    </row>
    <row r="36" spans="1:249" s="101" customFormat="1" ht="6" customHeight="1">
      <c r="A36" s="99"/>
      <c r="B36" s="123"/>
      <c r="C36" s="2"/>
      <c r="D36" s="128"/>
      <c r="E36" s="128"/>
      <c r="F36" s="128"/>
      <c r="G36" s="128"/>
      <c r="H36" s="129"/>
      <c r="I36" s="129"/>
      <c r="J36" s="130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99"/>
      <c r="DQ36" s="99"/>
      <c r="DR36" s="99"/>
      <c r="DS36" s="99"/>
      <c r="DT36" s="99"/>
      <c r="DU36" s="99"/>
      <c r="DV36" s="99"/>
      <c r="DW36" s="99"/>
      <c r="DX36" s="99"/>
      <c r="DY36" s="99"/>
      <c r="DZ36" s="99"/>
      <c r="EA36" s="99"/>
      <c r="EB36" s="99"/>
      <c r="EC36" s="99"/>
      <c r="ED36" s="99"/>
      <c r="EE36" s="99"/>
      <c r="EF36" s="99"/>
      <c r="EG36" s="99"/>
      <c r="EH36" s="99"/>
      <c r="EI36" s="99"/>
      <c r="EJ36" s="99"/>
      <c r="EK36" s="99"/>
      <c r="EL36" s="99"/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99"/>
      <c r="FG36" s="99"/>
      <c r="FH36" s="99"/>
      <c r="FI36" s="99"/>
      <c r="FJ36" s="99"/>
      <c r="FK36" s="99"/>
      <c r="FL36" s="99"/>
      <c r="FM36" s="99"/>
      <c r="FN36" s="99"/>
      <c r="FO36" s="99"/>
      <c r="FP36" s="99"/>
      <c r="FQ36" s="99"/>
      <c r="FR36" s="99"/>
      <c r="FS36" s="99"/>
      <c r="FT36" s="99"/>
      <c r="FU36" s="99"/>
      <c r="FV36" s="99"/>
      <c r="FW36" s="99"/>
      <c r="FX36" s="99"/>
      <c r="FY36" s="99"/>
      <c r="FZ36" s="99"/>
      <c r="GA36" s="99"/>
      <c r="GB36" s="99"/>
      <c r="GC36" s="99"/>
      <c r="GD36" s="99"/>
      <c r="GE36" s="99"/>
      <c r="GF36" s="99"/>
      <c r="GG36" s="99"/>
      <c r="GH36" s="99"/>
      <c r="GI36" s="99"/>
      <c r="GJ36" s="99"/>
      <c r="GK36" s="99"/>
      <c r="GL36" s="99"/>
      <c r="GM36" s="99"/>
      <c r="GN36" s="99"/>
      <c r="GO36" s="99"/>
      <c r="GP36" s="99"/>
      <c r="GQ36" s="99"/>
      <c r="GR36" s="99"/>
      <c r="GS36" s="99"/>
      <c r="GT36" s="99"/>
      <c r="GU36" s="99"/>
      <c r="GV36" s="99"/>
      <c r="GW36" s="99"/>
      <c r="GX36" s="99"/>
      <c r="GY36" s="99"/>
      <c r="GZ36" s="99"/>
      <c r="HA36" s="99"/>
      <c r="HB36" s="99"/>
      <c r="HC36" s="99"/>
      <c r="HD36" s="99"/>
      <c r="HE36" s="99"/>
      <c r="HF36" s="99"/>
      <c r="HG36" s="99"/>
      <c r="HH36" s="99"/>
      <c r="HI36" s="99"/>
      <c r="HJ36" s="99"/>
      <c r="HK36" s="99"/>
      <c r="HL36" s="99"/>
      <c r="HM36" s="99"/>
      <c r="HN36" s="99"/>
      <c r="HO36" s="99"/>
      <c r="HP36" s="99"/>
      <c r="HQ36" s="99"/>
      <c r="HR36" s="99"/>
      <c r="HS36" s="99"/>
      <c r="HT36" s="99"/>
      <c r="HU36" s="99"/>
      <c r="HV36" s="99"/>
      <c r="HW36" s="99"/>
      <c r="HX36" s="99"/>
      <c r="HY36" s="99"/>
      <c r="HZ36" s="99"/>
      <c r="IA36" s="99"/>
      <c r="IB36" s="99"/>
      <c r="IC36" s="99"/>
      <c r="ID36" s="99"/>
      <c r="IE36" s="99"/>
      <c r="IF36" s="99"/>
      <c r="IG36" s="99"/>
      <c r="IH36" s="99"/>
      <c r="II36" s="99"/>
      <c r="IJ36" s="99"/>
      <c r="IK36" s="99"/>
      <c r="IL36" s="99"/>
      <c r="IM36" s="99"/>
      <c r="IN36" s="99"/>
      <c r="IO36" s="99"/>
    </row>
    <row r="37" spans="1:249" s="101" customFormat="1" ht="15.95" customHeight="1">
      <c r="A37" s="99"/>
      <c r="B37" s="123"/>
      <c r="C37" s="2" t="s">
        <v>57</v>
      </c>
      <c r="D37" s="128"/>
      <c r="E37" s="128"/>
      <c r="F37" s="128"/>
      <c r="G37" s="128"/>
      <c r="H37" s="129"/>
      <c r="I37" s="129"/>
      <c r="J37" s="130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99"/>
      <c r="ER37" s="99"/>
      <c r="ES37" s="99"/>
      <c r="ET37" s="99"/>
      <c r="EU37" s="99"/>
      <c r="EV37" s="99"/>
      <c r="EW37" s="99"/>
      <c r="EX37" s="99"/>
      <c r="EY37" s="99"/>
      <c r="EZ37" s="99"/>
      <c r="FA37" s="99"/>
      <c r="FB37" s="99"/>
      <c r="FC37" s="99"/>
      <c r="FD37" s="99"/>
      <c r="FE37" s="99"/>
      <c r="FF37" s="99"/>
      <c r="FG37" s="99"/>
      <c r="FH37" s="99"/>
      <c r="FI37" s="99"/>
      <c r="FJ37" s="99"/>
      <c r="FK37" s="99"/>
      <c r="FL37" s="99"/>
      <c r="FM37" s="99"/>
      <c r="FN37" s="99"/>
      <c r="FO37" s="99"/>
      <c r="FP37" s="99"/>
      <c r="FQ37" s="99"/>
      <c r="FR37" s="99"/>
      <c r="FS37" s="99"/>
      <c r="FT37" s="99"/>
      <c r="FU37" s="99"/>
      <c r="FV37" s="99"/>
      <c r="FW37" s="99"/>
      <c r="FX37" s="99"/>
      <c r="FY37" s="99"/>
      <c r="FZ37" s="99"/>
      <c r="GA37" s="99"/>
      <c r="GB37" s="99"/>
      <c r="GC37" s="99"/>
      <c r="GD37" s="99"/>
      <c r="GE37" s="99"/>
      <c r="GF37" s="99"/>
      <c r="GG37" s="99"/>
      <c r="GH37" s="99"/>
      <c r="GI37" s="99"/>
      <c r="GJ37" s="99"/>
      <c r="GK37" s="99"/>
      <c r="GL37" s="99"/>
      <c r="GM37" s="99"/>
      <c r="GN37" s="99"/>
      <c r="GO37" s="99"/>
      <c r="GP37" s="99"/>
      <c r="GQ37" s="99"/>
      <c r="GR37" s="99"/>
      <c r="GS37" s="99"/>
      <c r="GT37" s="99"/>
      <c r="GU37" s="99"/>
      <c r="GV37" s="99"/>
      <c r="GW37" s="99"/>
      <c r="GX37" s="99"/>
      <c r="GY37" s="99"/>
      <c r="GZ37" s="99"/>
      <c r="HA37" s="99"/>
      <c r="HB37" s="99"/>
      <c r="HC37" s="99"/>
      <c r="HD37" s="99"/>
      <c r="HE37" s="99"/>
      <c r="HF37" s="99"/>
      <c r="HG37" s="99"/>
      <c r="HH37" s="99"/>
      <c r="HI37" s="99"/>
      <c r="HJ37" s="99"/>
      <c r="HK37" s="99"/>
      <c r="HL37" s="99"/>
      <c r="HM37" s="99"/>
      <c r="HN37" s="99"/>
      <c r="HO37" s="99"/>
      <c r="HP37" s="99"/>
      <c r="HQ37" s="99"/>
      <c r="HR37" s="99"/>
      <c r="HS37" s="99"/>
      <c r="HT37" s="99"/>
      <c r="HU37" s="99"/>
      <c r="HV37" s="99"/>
      <c r="HW37" s="99"/>
      <c r="HX37" s="99"/>
      <c r="HY37" s="99"/>
      <c r="HZ37" s="99"/>
      <c r="IA37" s="99"/>
      <c r="IB37" s="99"/>
      <c r="IC37" s="99"/>
      <c r="ID37" s="99"/>
      <c r="IE37" s="99"/>
      <c r="IF37" s="99"/>
      <c r="IG37" s="99"/>
      <c r="IH37" s="99"/>
      <c r="II37" s="99"/>
      <c r="IJ37" s="99"/>
      <c r="IK37" s="99"/>
      <c r="IL37" s="99"/>
      <c r="IM37" s="99"/>
      <c r="IN37" s="99"/>
      <c r="IO37" s="99"/>
    </row>
    <row r="38" spans="1:249" s="101" customFormat="1" ht="6" customHeight="1">
      <c r="A38" s="99"/>
      <c r="B38" s="123"/>
      <c r="C38" s="2"/>
      <c r="D38" s="128"/>
      <c r="E38" s="128"/>
      <c r="F38" s="128"/>
      <c r="G38" s="128"/>
      <c r="H38" s="129"/>
      <c r="I38" s="129"/>
      <c r="J38" s="130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99"/>
      <c r="EP38" s="99"/>
      <c r="EQ38" s="99"/>
      <c r="ER38" s="99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99"/>
      <c r="FF38" s="99"/>
      <c r="FG38" s="99"/>
      <c r="FH38" s="99"/>
      <c r="FI38" s="99"/>
      <c r="FJ38" s="99"/>
      <c r="FK38" s="99"/>
      <c r="FL38" s="99"/>
      <c r="FM38" s="99"/>
      <c r="FN38" s="99"/>
      <c r="FO38" s="99"/>
      <c r="FP38" s="99"/>
      <c r="FQ38" s="99"/>
      <c r="FR38" s="99"/>
      <c r="FS38" s="99"/>
      <c r="FT38" s="99"/>
      <c r="FU38" s="99"/>
      <c r="FV38" s="99"/>
      <c r="FW38" s="99"/>
      <c r="FX38" s="99"/>
      <c r="FY38" s="99"/>
      <c r="FZ38" s="99"/>
      <c r="GA38" s="99"/>
      <c r="GB38" s="99"/>
      <c r="GC38" s="99"/>
      <c r="GD38" s="99"/>
      <c r="GE38" s="99"/>
      <c r="GF38" s="99"/>
      <c r="GG38" s="99"/>
      <c r="GH38" s="99"/>
      <c r="GI38" s="99"/>
      <c r="GJ38" s="99"/>
      <c r="GK38" s="99"/>
      <c r="GL38" s="99"/>
      <c r="GM38" s="99"/>
      <c r="GN38" s="99"/>
      <c r="GO38" s="99"/>
      <c r="GP38" s="99"/>
      <c r="GQ38" s="99"/>
      <c r="GR38" s="99"/>
      <c r="GS38" s="99"/>
      <c r="GT38" s="99"/>
      <c r="GU38" s="99"/>
      <c r="GV38" s="99"/>
      <c r="GW38" s="99"/>
      <c r="GX38" s="99"/>
      <c r="GY38" s="99"/>
      <c r="GZ38" s="99"/>
      <c r="HA38" s="99"/>
      <c r="HB38" s="99"/>
      <c r="HC38" s="99"/>
      <c r="HD38" s="99"/>
      <c r="HE38" s="99"/>
      <c r="HF38" s="99"/>
      <c r="HG38" s="99"/>
      <c r="HH38" s="99"/>
      <c r="HI38" s="99"/>
      <c r="HJ38" s="99"/>
      <c r="HK38" s="99"/>
      <c r="HL38" s="99"/>
      <c r="HM38" s="99"/>
      <c r="HN38" s="99"/>
      <c r="HO38" s="99"/>
      <c r="HP38" s="99"/>
      <c r="HQ38" s="99"/>
      <c r="HR38" s="99"/>
      <c r="HS38" s="99"/>
      <c r="HT38" s="99"/>
      <c r="HU38" s="99"/>
      <c r="HV38" s="99"/>
      <c r="HW38" s="99"/>
      <c r="HX38" s="99"/>
      <c r="HY38" s="99"/>
      <c r="HZ38" s="99"/>
      <c r="IA38" s="99"/>
      <c r="IB38" s="99"/>
      <c r="IC38" s="99"/>
      <c r="ID38" s="99"/>
      <c r="IE38" s="99"/>
      <c r="IF38" s="99"/>
      <c r="IG38" s="99"/>
      <c r="IH38" s="99"/>
      <c r="II38" s="99"/>
      <c r="IJ38" s="99"/>
      <c r="IK38" s="99"/>
      <c r="IL38" s="99"/>
      <c r="IM38" s="99"/>
      <c r="IN38" s="99"/>
      <c r="IO38" s="99"/>
    </row>
    <row r="39" spans="1:249" s="101" customFormat="1" ht="15" customHeight="1">
      <c r="A39" s="99"/>
      <c r="B39" s="123"/>
      <c r="C39" s="2" t="s">
        <v>58</v>
      </c>
      <c r="D39" s="128"/>
      <c r="E39" s="128"/>
      <c r="F39" s="128"/>
      <c r="G39" s="128"/>
      <c r="H39" s="129"/>
      <c r="I39" s="129"/>
      <c r="J39" s="130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99"/>
      <c r="FF39" s="99"/>
      <c r="FG39" s="99"/>
      <c r="FH39" s="99"/>
      <c r="FI39" s="99"/>
      <c r="FJ39" s="99"/>
      <c r="FK39" s="99"/>
      <c r="FL39" s="99"/>
      <c r="FM39" s="99"/>
      <c r="FN39" s="99"/>
      <c r="FO39" s="99"/>
      <c r="FP39" s="99"/>
      <c r="FQ39" s="99"/>
      <c r="FR39" s="99"/>
      <c r="FS39" s="99"/>
      <c r="FT39" s="99"/>
      <c r="FU39" s="99"/>
      <c r="FV39" s="99"/>
      <c r="FW39" s="99"/>
      <c r="FX39" s="99"/>
      <c r="FY39" s="99"/>
      <c r="FZ39" s="99"/>
      <c r="GA39" s="99"/>
      <c r="GB39" s="99"/>
      <c r="GC39" s="99"/>
      <c r="GD39" s="99"/>
      <c r="GE39" s="99"/>
      <c r="GF39" s="99"/>
      <c r="GG39" s="99"/>
      <c r="GH39" s="99"/>
      <c r="GI39" s="99"/>
      <c r="GJ39" s="99"/>
      <c r="GK39" s="99"/>
      <c r="GL39" s="99"/>
      <c r="GM39" s="99"/>
      <c r="GN39" s="99"/>
      <c r="GO39" s="99"/>
      <c r="GP39" s="99"/>
      <c r="GQ39" s="99"/>
      <c r="GR39" s="99"/>
      <c r="GS39" s="99"/>
      <c r="GT39" s="99"/>
      <c r="GU39" s="99"/>
      <c r="GV39" s="99"/>
      <c r="GW39" s="99"/>
      <c r="GX39" s="99"/>
      <c r="GY39" s="99"/>
      <c r="GZ39" s="99"/>
      <c r="HA39" s="99"/>
      <c r="HB39" s="99"/>
      <c r="HC39" s="99"/>
      <c r="HD39" s="99"/>
      <c r="HE39" s="99"/>
      <c r="HF39" s="99"/>
      <c r="HG39" s="99"/>
      <c r="HH39" s="99"/>
      <c r="HI39" s="99"/>
      <c r="HJ39" s="99"/>
      <c r="HK39" s="99"/>
      <c r="HL39" s="99"/>
      <c r="HM39" s="99"/>
      <c r="HN39" s="99"/>
      <c r="HO39" s="99"/>
      <c r="HP39" s="99"/>
      <c r="HQ39" s="99"/>
      <c r="HR39" s="99"/>
      <c r="HS39" s="99"/>
      <c r="HT39" s="99"/>
      <c r="HU39" s="99"/>
      <c r="HV39" s="99"/>
      <c r="HW39" s="99"/>
      <c r="HX39" s="99"/>
      <c r="HY39" s="99"/>
      <c r="HZ39" s="99"/>
      <c r="IA39" s="99"/>
      <c r="IB39" s="99"/>
      <c r="IC39" s="99"/>
      <c r="ID39" s="99"/>
      <c r="IE39" s="99"/>
      <c r="IF39" s="99"/>
      <c r="IG39" s="99"/>
      <c r="IH39" s="99"/>
      <c r="II39" s="99"/>
      <c r="IJ39" s="99"/>
      <c r="IK39" s="99"/>
      <c r="IL39" s="99"/>
      <c r="IM39" s="99"/>
      <c r="IN39" s="99"/>
      <c r="IO39" s="99"/>
    </row>
    <row r="40" spans="1:249" ht="10.5" customHeight="1" thickBot="1">
      <c r="B40" s="131"/>
      <c r="C40" s="132"/>
      <c r="D40" s="133"/>
      <c r="E40" s="134"/>
      <c r="F40" s="133"/>
      <c r="G40" s="133"/>
      <c r="H40" s="135"/>
      <c r="I40" s="135"/>
      <c r="J40" s="136"/>
    </row>
    <row r="41" spans="1:249" s="138" customFormat="1" ht="9.75" customHeight="1">
      <c r="A41" s="99"/>
      <c r="B41" s="116"/>
      <c r="C41" s="117"/>
      <c r="D41" s="119"/>
      <c r="E41" s="119"/>
      <c r="F41" s="119"/>
      <c r="G41" s="119"/>
      <c r="H41" s="120"/>
      <c r="I41" s="120"/>
      <c r="J41" s="137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9"/>
      <c r="EQ41" s="99"/>
      <c r="ER41" s="99"/>
      <c r="ES41" s="99"/>
      <c r="ET41" s="99"/>
      <c r="EU41" s="99"/>
      <c r="EV41" s="99"/>
      <c r="EW41" s="99"/>
      <c r="EX41" s="99"/>
      <c r="EY41" s="99"/>
      <c r="EZ41" s="99"/>
      <c r="FA41" s="99"/>
      <c r="FB41" s="99"/>
      <c r="FC41" s="99"/>
      <c r="FD41" s="99"/>
      <c r="FE41" s="99"/>
      <c r="FF41" s="99"/>
      <c r="FG41" s="99"/>
      <c r="FH41" s="99"/>
      <c r="FI41" s="99"/>
      <c r="FJ41" s="99"/>
      <c r="FK41" s="99"/>
      <c r="FL41" s="99"/>
      <c r="FM41" s="99"/>
      <c r="FN41" s="99"/>
      <c r="FO41" s="99"/>
      <c r="FP41" s="99"/>
      <c r="FQ41" s="99"/>
      <c r="FR41" s="99"/>
      <c r="FS41" s="99"/>
      <c r="FT41" s="99"/>
      <c r="FU41" s="99"/>
      <c r="FV41" s="99"/>
      <c r="FW41" s="99"/>
      <c r="FX41" s="99"/>
      <c r="FY41" s="99"/>
      <c r="FZ41" s="99"/>
      <c r="GA41" s="99"/>
      <c r="GB41" s="99"/>
      <c r="GC41" s="99"/>
      <c r="GD41" s="99"/>
      <c r="GE41" s="99"/>
      <c r="GF41" s="99"/>
      <c r="GG41" s="99"/>
      <c r="GH41" s="99"/>
      <c r="GI41" s="99"/>
      <c r="GJ41" s="99"/>
      <c r="GK41" s="99"/>
      <c r="GL41" s="99"/>
      <c r="GM41" s="99"/>
      <c r="GN41" s="99"/>
      <c r="GO41" s="99"/>
      <c r="GP41" s="99"/>
      <c r="GQ41" s="99"/>
      <c r="GR41" s="99"/>
      <c r="GS41" s="99"/>
      <c r="GT41" s="99"/>
      <c r="GU41" s="99"/>
      <c r="GV41" s="99"/>
      <c r="GW41" s="99"/>
      <c r="GX41" s="99"/>
      <c r="GY41" s="99"/>
      <c r="GZ41" s="99"/>
      <c r="HA41" s="99"/>
      <c r="HB41" s="99"/>
      <c r="HC41" s="99"/>
      <c r="HD41" s="99"/>
      <c r="HE41" s="99"/>
      <c r="HF41" s="99"/>
      <c r="HG41" s="99"/>
      <c r="HH41" s="99"/>
      <c r="HI41" s="99"/>
      <c r="HJ41" s="99"/>
      <c r="HK41" s="99"/>
      <c r="HL41" s="99"/>
      <c r="HM41" s="99"/>
      <c r="HN41" s="99"/>
      <c r="HO41" s="99"/>
      <c r="HP41" s="99"/>
      <c r="HQ41" s="99"/>
      <c r="HR41" s="99"/>
      <c r="HS41" s="99"/>
      <c r="HT41" s="99"/>
      <c r="HU41" s="99"/>
      <c r="HV41" s="99"/>
      <c r="HW41" s="99"/>
      <c r="HX41" s="99"/>
      <c r="HY41" s="99"/>
      <c r="HZ41" s="99"/>
      <c r="IA41" s="99"/>
      <c r="IB41" s="99"/>
      <c r="IC41" s="99"/>
      <c r="ID41" s="99"/>
      <c r="IE41" s="99"/>
      <c r="IF41" s="99"/>
      <c r="IG41" s="99"/>
      <c r="IH41" s="99"/>
      <c r="II41" s="99"/>
      <c r="IJ41" s="99"/>
      <c r="IK41" s="99"/>
      <c r="IL41" s="99"/>
      <c r="IM41" s="99"/>
      <c r="IN41" s="99"/>
      <c r="IO41" s="99"/>
    </row>
    <row r="42" spans="1:249" s="107" customFormat="1" ht="18.75" customHeight="1">
      <c r="A42" s="107" t="s">
        <v>54</v>
      </c>
      <c r="B42" s="139"/>
      <c r="C42" s="219" t="s">
        <v>70</v>
      </c>
      <c r="D42" s="219"/>
      <c r="E42" s="219"/>
      <c r="F42" s="219"/>
      <c r="G42" s="140"/>
      <c r="H42" s="220" t="s">
        <v>85</v>
      </c>
      <c r="I42" s="220"/>
      <c r="J42" s="141" t="s">
        <v>86</v>
      </c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</row>
    <row r="43" spans="1:249" s="107" customFormat="1" ht="17.25" customHeight="1">
      <c r="B43" s="139"/>
      <c r="C43" s="219" t="s">
        <v>69</v>
      </c>
      <c r="D43" s="219"/>
      <c r="E43" s="219"/>
      <c r="F43" s="219"/>
      <c r="G43" s="140"/>
      <c r="H43" s="220" t="s">
        <v>75</v>
      </c>
      <c r="I43" s="220"/>
      <c r="J43" s="141" t="s">
        <v>84</v>
      </c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</row>
    <row r="44" spans="1:249" ht="7.5" customHeight="1" thickBot="1">
      <c r="B44" s="131"/>
      <c r="C44" s="132"/>
      <c r="D44" s="143"/>
      <c r="E44" s="143"/>
      <c r="F44" s="143"/>
      <c r="G44" s="143"/>
      <c r="H44" s="144"/>
      <c r="I44" s="144"/>
      <c r="J44" s="145"/>
    </row>
    <row r="49" spans="7:7">
      <c r="G49" s="100"/>
    </row>
  </sheetData>
  <mergeCells count="29">
    <mergeCell ref="B1:F2"/>
    <mergeCell ref="H1:J2"/>
    <mergeCell ref="B10:F10"/>
    <mergeCell ref="H10:J10"/>
    <mergeCell ref="B4:F4"/>
    <mergeCell ref="H4:J4"/>
    <mergeCell ref="B6:F6"/>
    <mergeCell ref="H6:J6"/>
    <mergeCell ref="B8:F8"/>
    <mergeCell ref="H8:J8"/>
    <mergeCell ref="C43:F43"/>
    <mergeCell ref="H43:I43"/>
    <mergeCell ref="B24:F24"/>
    <mergeCell ref="H24:J24"/>
    <mergeCell ref="C42:F42"/>
    <mergeCell ref="H42:I42"/>
    <mergeCell ref="B12:C22"/>
    <mergeCell ref="E12:F12"/>
    <mergeCell ref="E14:F14"/>
    <mergeCell ref="H14:J14"/>
    <mergeCell ref="H12:J12"/>
    <mergeCell ref="E16:F16"/>
    <mergeCell ref="H16:J16"/>
    <mergeCell ref="E18:F18"/>
    <mergeCell ref="H18:J18"/>
    <mergeCell ref="E22:F22"/>
    <mergeCell ref="E20:F20"/>
    <mergeCell ref="H20:J20"/>
    <mergeCell ref="H22:J22"/>
  </mergeCells>
  <phoneticPr fontId="11" type="noConversion"/>
  <printOptions horizontalCentered="1"/>
  <pageMargins left="0.25" right="0.25" top="0.75" bottom="0.75" header="0.3" footer="0.3"/>
  <pageSetup paperSize="9" scale="3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46"/>
  <sheetViews>
    <sheetView tabSelected="1" zoomScale="80" zoomScaleNormal="80" zoomScaleSheetLayoutView="80" workbookViewId="0">
      <pane ySplit="5" topLeftCell="A6" activePane="bottomLeft" state="frozen"/>
      <selection activeCell="N21" sqref="N21"/>
      <selection pane="bottomLeft" activeCell="C13" sqref="C13"/>
    </sheetView>
  </sheetViews>
  <sheetFormatPr defaultColWidth="9" defaultRowHeight="21" customHeight="1"/>
  <cols>
    <col min="1" max="1" width="2.625" style="3" customWidth="1"/>
    <col min="2" max="2" width="15.625" style="3" customWidth="1"/>
    <col min="3" max="4" width="23.625" style="3" customWidth="1"/>
    <col min="5" max="5" width="9.875" style="4" customWidth="1"/>
    <col min="6" max="7" width="23.625" style="3" customWidth="1"/>
    <col min="8" max="8" width="9.875" style="4" customWidth="1"/>
    <col min="9" max="16384" width="9" style="3"/>
  </cols>
  <sheetData>
    <row r="1" spans="2:9" ht="68.25" customHeight="1">
      <c r="B1" s="153"/>
      <c r="C1" s="162" t="s">
        <v>73</v>
      </c>
      <c r="D1" s="149"/>
      <c r="E1" s="150"/>
      <c r="F1" s="151"/>
      <c r="G1" s="152"/>
      <c r="H1" s="152"/>
      <c r="I1" s="1"/>
    </row>
    <row r="2" spans="2:9" ht="30" customHeight="1">
      <c r="H2" s="5"/>
    </row>
    <row r="3" spans="2:9" ht="20.100000000000001" customHeight="1" thickBot="1">
      <c r="B3" s="6" t="s">
        <v>97</v>
      </c>
      <c r="H3" s="7" t="s">
        <v>9</v>
      </c>
    </row>
    <row r="4" spans="2:9" s="8" customFormat="1" ht="35.1" customHeight="1" thickBot="1">
      <c r="B4" s="9"/>
      <c r="C4" s="10" t="s">
        <v>26</v>
      </c>
      <c r="D4" s="11"/>
      <c r="E4" s="78" t="s">
        <v>10</v>
      </c>
      <c r="F4" s="12" t="s">
        <v>12</v>
      </c>
      <c r="G4" s="11"/>
      <c r="H4" s="13" t="s">
        <v>10</v>
      </c>
    </row>
    <row r="5" spans="2:9" s="8" customFormat="1" ht="24.95" customHeight="1">
      <c r="B5" s="67" t="s">
        <v>11</v>
      </c>
      <c r="C5" s="68" t="s">
        <v>72</v>
      </c>
      <c r="D5" s="69" t="s">
        <v>68</v>
      </c>
      <c r="E5" s="70"/>
      <c r="F5" s="71" t="s">
        <v>71</v>
      </c>
      <c r="G5" s="72" t="s">
        <v>67</v>
      </c>
      <c r="H5" s="73"/>
    </row>
    <row r="6" spans="2:9" ht="24.95" customHeight="1">
      <c r="B6" s="74" t="s">
        <v>123</v>
      </c>
      <c r="C6" s="166">
        <f>건물!G27</f>
        <v>97103214.350242272</v>
      </c>
      <c r="D6" s="168"/>
      <c r="E6" s="96"/>
      <c r="F6" s="172">
        <f>건물!F27</f>
        <v>63546847.189999998</v>
      </c>
      <c r="G6" s="173"/>
      <c r="H6" s="75"/>
    </row>
    <row r="7" spans="2:9" ht="24.95" customHeight="1">
      <c r="B7" s="74" t="s">
        <v>53</v>
      </c>
      <c r="C7" s="166">
        <f>시설!F35</f>
        <v>11974028.622580269</v>
      </c>
      <c r="D7" s="168"/>
      <c r="E7" s="157"/>
      <c r="F7" s="172">
        <f>시설!E35</f>
        <v>7749161.2599999998</v>
      </c>
      <c r="G7" s="173"/>
      <c r="H7" s="75"/>
    </row>
    <row r="8" spans="2:9" ht="24.95" customHeight="1">
      <c r="B8" s="74" t="s">
        <v>87</v>
      </c>
      <c r="C8" s="166">
        <f>공작물!F15</f>
        <v>3285118.7774143829</v>
      </c>
      <c r="D8" s="168"/>
      <c r="E8" s="97"/>
      <c r="F8" s="172">
        <f>공작물!E15</f>
        <v>2328652.2999999998</v>
      </c>
      <c r="G8" s="173"/>
      <c r="H8" s="75"/>
    </row>
    <row r="9" spans="2:9" ht="24.95" customHeight="1">
      <c r="B9" s="23" t="s">
        <v>88</v>
      </c>
      <c r="C9" s="167">
        <f>운반장치!F16</f>
        <v>115820.24001522001</v>
      </c>
      <c r="D9" s="169"/>
      <c r="E9" s="97"/>
      <c r="F9" s="174">
        <f>운반장치!E16</f>
        <v>97064</v>
      </c>
      <c r="G9" s="175"/>
      <c r="H9" s="60"/>
    </row>
    <row r="10" spans="2:9" ht="24.95" customHeight="1">
      <c r="B10" s="23" t="s">
        <v>89</v>
      </c>
      <c r="C10" s="167">
        <f>정보통신장비!G24</f>
        <v>516265.49274999998</v>
      </c>
      <c r="D10" s="169"/>
      <c r="E10" s="97"/>
      <c r="F10" s="174">
        <f>정보통신장비!F24</f>
        <v>470375.98</v>
      </c>
      <c r="G10" s="175"/>
      <c r="H10" s="60"/>
    </row>
    <row r="11" spans="2:9" ht="24.95" customHeight="1">
      <c r="B11" s="23" t="s">
        <v>90</v>
      </c>
      <c r="C11" s="167">
        <f>행정물품!D15</f>
        <v>6197540.2309999997</v>
      </c>
      <c r="D11" s="169"/>
      <c r="E11" s="97"/>
      <c r="F11" s="174">
        <f>행정물품!D15</f>
        <v>6197540.2309999997</v>
      </c>
      <c r="G11" s="175"/>
      <c r="H11" s="60"/>
    </row>
    <row r="12" spans="2:9" ht="24.95" customHeight="1">
      <c r="B12" s="23" t="s">
        <v>91</v>
      </c>
      <c r="C12" s="167">
        <f>도서!D12</f>
        <v>27859.18</v>
      </c>
      <c r="D12" s="169"/>
      <c r="E12" s="97"/>
      <c r="F12" s="174">
        <f>도서!D12</f>
        <v>27859.18</v>
      </c>
      <c r="G12" s="175"/>
      <c r="H12" s="60"/>
    </row>
    <row r="13" spans="2:9" ht="24.95" customHeight="1">
      <c r="B13" s="192" t="s">
        <v>93</v>
      </c>
      <c r="C13" s="193">
        <f>관사!F13</f>
        <v>1927131.2878111978</v>
      </c>
      <c r="D13" s="194"/>
      <c r="E13" s="98"/>
      <c r="F13" s="195">
        <f>관사!E13</f>
        <v>1213107.8999999999</v>
      </c>
      <c r="G13" s="196"/>
      <c r="H13" s="197"/>
    </row>
    <row r="14" spans="2:9" s="6" customFormat="1" ht="34.5" customHeight="1" thickBot="1">
      <c r="B14" s="161" t="s">
        <v>92</v>
      </c>
      <c r="C14" s="191">
        <f>SUM(C6:C13)</f>
        <v>121146978.18181337</v>
      </c>
      <c r="D14" s="170"/>
      <c r="E14" s="59"/>
      <c r="F14" s="171">
        <f>SUM(F6:F13)</f>
        <v>81630608.041000023</v>
      </c>
      <c r="G14" s="170"/>
      <c r="H14" s="61"/>
    </row>
    <row r="15" spans="2:9" ht="24.95" customHeight="1">
      <c r="E15" s="14"/>
    </row>
    <row r="16" spans="2:9" ht="24.95" customHeight="1">
      <c r="B16" s="76" t="s">
        <v>25</v>
      </c>
      <c r="C16" s="15"/>
      <c r="D16" s="15"/>
      <c r="E16" s="16"/>
      <c r="F16" s="15"/>
      <c r="G16" s="15"/>
      <c r="H16" s="17"/>
    </row>
    <row r="17" spans="2:8" ht="24.95" customHeight="1">
      <c r="B17" s="163" t="s">
        <v>61</v>
      </c>
      <c r="H17" s="18"/>
    </row>
    <row r="18" spans="2:8" ht="24.95" customHeight="1">
      <c r="B18" s="163" t="s">
        <v>62</v>
      </c>
      <c r="H18" s="18"/>
    </row>
    <row r="19" spans="2:8" ht="24.95" customHeight="1">
      <c r="B19" s="163" t="s">
        <v>60</v>
      </c>
      <c r="H19" s="18"/>
    </row>
    <row r="20" spans="2:8" ht="24.95" customHeight="1">
      <c r="B20" s="19" t="s">
        <v>59</v>
      </c>
      <c r="C20" s="20"/>
      <c r="D20" s="20"/>
      <c r="E20" s="21"/>
      <c r="F20" s="20"/>
      <c r="G20" s="20"/>
      <c r="H20" s="22"/>
    </row>
    <row r="21" spans="2:8" ht="24.95" customHeight="1"/>
    <row r="22" spans="2:8" ht="24.95" customHeight="1"/>
    <row r="23" spans="2:8" ht="24.95" customHeight="1"/>
    <row r="24" spans="2:8" ht="24.95" customHeight="1"/>
    <row r="25" spans="2:8" ht="24.95" customHeight="1"/>
    <row r="26" spans="2:8" ht="24.95" customHeight="1"/>
    <row r="27" spans="2:8" ht="24.95" customHeight="1"/>
    <row r="28" spans="2:8" ht="24.95" customHeight="1"/>
    <row r="29" spans="2:8" ht="24.95" customHeight="1"/>
    <row r="30" spans="2:8" ht="24.95" customHeight="1"/>
    <row r="31" spans="2:8" ht="24.95" customHeight="1"/>
    <row r="32" spans="2:8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</sheetData>
  <phoneticPr fontId="11" type="noConversion"/>
  <pageMargins left="0.59055118110236227" right="0.39370078740157483" top="0.78740157480314965" bottom="0.98425196850393704" header="0.2362204724409449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31"/>
  <sheetViews>
    <sheetView zoomScale="80" zoomScaleNormal="80" zoomScaleSheetLayoutView="80" workbookViewId="0">
      <pane ySplit="5" topLeftCell="A9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3" customWidth="1"/>
    <col min="2" max="2" width="15.625" style="39" customWidth="1"/>
    <col min="3" max="3" width="40.625" style="39" customWidth="1"/>
    <col min="4" max="4" width="8.625" style="39" customWidth="1"/>
    <col min="5" max="5" width="8.625" style="3" customWidth="1"/>
    <col min="6" max="6" width="15.625" style="35" customWidth="1"/>
    <col min="7" max="7" width="15.625" style="40" customWidth="1"/>
    <col min="8" max="8" width="16" style="3" customWidth="1"/>
    <col min="9" max="16384" width="9" style="3"/>
  </cols>
  <sheetData>
    <row r="1" spans="2:10" s="1" customFormat="1" ht="68.25" customHeight="1">
      <c r="B1" s="153"/>
      <c r="C1" s="155" t="s">
        <v>24</v>
      </c>
      <c r="D1" s="152"/>
      <c r="E1" s="150"/>
      <c r="F1" s="152"/>
      <c r="G1" s="156"/>
      <c r="H1" s="156"/>
    </row>
    <row r="2" spans="2:10" s="24" customFormat="1" ht="30" customHeight="1">
      <c r="B2" s="62"/>
      <c r="C2" s="62"/>
      <c r="D2" s="25"/>
      <c r="E2" s="62"/>
      <c r="F2" s="25"/>
      <c r="G2" s="55"/>
    </row>
    <row r="3" spans="2:10" s="1" customFormat="1" ht="15" customHeight="1">
      <c r="B3" s="6" t="str">
        <f>합계표!B3</f>
        <v>멸종위기종복원센터</v>
      </c>
      <c r="C3" s="6"/>
      <c r="D3" s="26"/>
      <c r="E3" s="27"/>
      <c r="F3" s="24"/>
      <c r="H3" s="28" t="s">
        <v>8</v>
      </c>
    </row>
    <row r="4" spans="2:10" s="24" customFormat="1" ht="20.100000000000001" customHeight="1">
      <c r="B4" s="227" t="s">
        <v>49</v>
      </c>
      <c r="C4" s="227" t="s">
        <v>50</v>
      </c>
      <c r="D4" s="158" t="s">
        <v>118</v>
      </c>
      <c r="E4" s="29" t="s">
        <v>16</v>
      </c>
      <c r="F4" s="224" t="s">
        <v>12</v>
      </c>
      <c r="G4" s="30" t="s">
        <v>0</v>
      </c>
      <c r="H4" s="224" t="s">
        <v>64</v>
      </c>
    </row>
    <row r="5" spans="2:10" s="24" customFormat="1" ht="20.100000000000001" customHeight="1">
      <c r="B5" s="228"/>
      <c r="C5" s="228"/>
      <c r="D5" s="159" t="s">
        <v>1</v>
      </c>
      <c r="E5" s="31" t="s">
        <v>13</v>
      </c>
      <c r="F5" s="225"/>
      <c r="G5" s="32" t="s">
        <v>2</v>
      </c>
      <c r="H5" s="225"/>
    </row>
    <row r="6" spans="2:10" s="35" customFormat="1" ht="20.100000000000001" customHeight="1">
      <c r="B6" s="33">
        <v>1</v>
      </c>
      <c r="C6" s="146" t="s">
        <v>100</v>
      </c>
      <c r="D6" s="95">
        <v>2017</v>
      </c>
      <c r="E6" s="33">
        <v>2017</v>
      </c>
      <c r="F6" s="34">
        <v>11419391.57</v>
      </c>
      <c r="G6" s="34">
        <v>17642324.829090878</v>
      </c>
      <c r="H6" s="164"/>
      <c r="J6" s="56"/>
    </row>
    <row r="7" spans="2:10" s="35" customFormat="1" ht="20.100000000000001" customHeight="1">
      <c r="B7" s="33">
        <v>2</v>
      </c>
      <c r="C7" s="147" t="s">
        <v>101</v>
      </c>
      <c r="D7" s="95">
        <v>2017</v>
      </c>
      <c r="E7" s="33">
        <v>2017</v>
      </c>
      <c r="F7" s="34">
        <v>23791105.199999999</v>
      </c>
      <c r="G7" s="34">
        <v>36755934.272728778</v>
      </c>
      <c r="H7" s="164"/>
    </row>
    <row r="8" spans="2:10" s="35" customFormat="1" ht="20.100000000000001" customHeight="1">
      <c r="B8" s="33">
        <v>3</v>
      </c>
      <c r="C8" s="147" t="s">
        <v>102</v>
      </c>
      <c r="D8" s="95">
        <v>2017</v>
      </c>
      <c r="E8" s="33">
        <v>2017</v>
      </c>
      <c r="F8" s="34">
        <v>4893744.6500000004</v>
      </c>
      <c r="G8" s="34">
        <v>7560563.2941725673</v>
      </c>
      <c r="H8" s="164"/>
    </row>
    <row r="9" spans="2:10" s="35" customFormat="1" ht="20.100000000000001" customHeight="1">
      <c r="B9" s="33">
        <v>4</v>
      </c>
      <c r="C9" s="147" t="s">
        <v>103</v>
      </c>
      <c r="D9" s="95">
        <v>2017</v>
      </c>
      <c r="E9" s="33">
        <v>2017</v>
      </c>
      <c r="F9" s="34">
        <v>1139620.23</v>
      </c>
      <c r="G9" s="34">
        <v>1760649.8696728074</v>
      </c>
      <c r="H9" s="164"/>
    </row>
    <row r="10" spans="2:10" s="35" customFormat="1" ht="20.100000000000001" customHeight="1">
      <c r="B10" s="33">
        <v>5</v>
      </c>
      <c r="C10" s="147" t="s">
        <v>104</v>
      </c>
      <c r="D10" s="95">
        <v>2017</v>
      </c>
      <c r="E10" s="33">
        <v>2017</v>
      </c>
      <c r="F10" s="34">
        <v>6363411.0300000003</v>
      </c>
      <c r="G10" s="34">
        <v>9831116.1084285118</v>
      </c>
      <c r="H10" s="164"/>
    </row>
    <row r="11" spans="2:10" s="35" customFormat="1" ht="20.100000000000001" customHeight="1">
      <c r="B11" s="33">
        <v>6</v>
      </c>
      <c r="C11" s="147" t="s">
        <v>105</v>
      </c>
      <c r="D11" s="95">
        <v>2017</v>
      </c>
      <c r="E11" s="33">
        <v>2017</v>
      </c>
      <c r="F11" s="34">
        <v>989023.57</v>
      </c>
      <c r="G11" s="34">
        <v>1527986.4061590366</v>
      </c>
      <c r="H11" s="164"/>
    </row>
    <row r="12" spans="2:10" s="35" customFormat="1" ht="20.100000000000001" customHeight="1">
      <c r="B12" s="33">
        <v>7</v>
      </c>
      <c r="C12" s="147" t="s">
        <v>106</v>
      </c>
      <c r="D12" s="95">
        <v>2017</v>
      </c>
      <c r="E12" s="33">
        <v>2017</v>
      </c>
      <c r="F12" s="34">
        <v>197911.74</v>
      </c>
      <c r="G12" s="34">
        <v>305762.63044902118</v>
      </c>
      <c r="H12" s="164"/>
    </row>
    <row r="13" spans="2:10" s="35" customFormat="1" ht="20.100000000000001" customHeight="1">
      <c r="B13" s="33">
        <v>8</v>
      </c>
      <c r="C13" s="147" t="s">
        <v>107</v>
      </c>
      <c r="D13" s="95">
        <v>2017</v>
      </c>
      <c r="E13" s="33">
        <v>2017</v>
      </c>
      <c r="F13" s="34">
        <v>6991528.8499999996</v>
      </c>
      <c r="G13" s="34">
        <v>10801523.204415362</v>
      </c>
      <c r="H13" s="164"/>
    </row>
    <row r="14" spans="2:10" s="35" customFormat="1" ht="20.100000000000001" customHeight="1">
      <c r="B14" s="33">
        <v>9</v>
      </c>
      <c r="C14" s="147" t="s">
        <v>108</v>
      </c>
      <c r="D14" s="95">
        <v>2017</v>
      </c>
      <c r="E14" s="33">
        <v>2017</v>
      </c>
      <c r="F14" s="34">
        <v>645911.14</v>
      </c>
      <c r="G14" s="34">
        <v>997896.78572239319</v>
      </c>
      <c r="H14" s="164"/>
    </row>
    <row r="15" spans="2:10" s="35" customFormat="1" ht="20.100000000000001" customHeight="1">
      <c r="B15" s="33">
        <v>10</v>
      </c>
      <c r="C15" s="147" t="s">
        <v>109</v>
      </c>
      <c r="D15" s="95">
        <v>2017</v>
      </c>
      <c r="E15" s="33">
        <v>2017</v>
      </c>
      <c r="F15" s="34">
        <v>421420.9</v>
      </c>
      <c r="G15" s="34">
        <v>651071.851069542</v>
      </c>
      <c r="H15" s="164"/>
    </row>
    <row r="16" spans="2:10" s="35" customFormat="1" ht="20.100000000000001" customHeight="1">
      <c r="B16" s="33">
        <v>11</v>
      </c>
      <c r="C16" s="147" t="s">
        <v>110</v>
      </c>
      <c r="D16" s="95">
        <v>2017</v>
      </c>
      <c r="E16" s="33">
        <v>2017</v>
      </c>
      <c r="F16" s="34">
        <v>777510.42</v>
      </c>
      <c r="G16" s="34">
        <v>1201210.3537704395</v>
      </c>
      <c r="H16" s="164"/>
    </row>
    <row r="17" spans="2:8" s="35" customFormat="1" ht="20.100000000000001" customHeight="1">
      <c r="B17" s="33">
        <v>12</v>
      </c>
      <c r="C17" s="147" t="s">
        <v>111</v>
      </c>
      <c r="D17" s="95">
        <v>2017</v>
      </c>
      <c r="E17" s="33">
        <v>2017</v>
      </c>
      <c r="F17" s="34">
        <v>939612.53</v>
      </c>
      <c r="G17" s="34">
        <v>1451649.0976010815</v>
      </c>
      <c r="H17" s="164"/>
    </row>
    <row r="18" spans="2:8" s="35" customFormat="1" ht="20.100000000000001" customHeight="1">
      <c r="B18" s="33">
        <v>13</v>
      </c>
      <c r="C18" s="147" t="s">
        <v>112</v>
      </c>
      <c r="D18" s="95">
        <v>2017</v>
      </c>
      <c r="E18" s="33">
        <v>2017</v>
      </c>
      <c r="F18" s="34">
        <v>939612.53</v>
      </c>
      <c r="G18" s="34">
        <v>1451649.0976010815</v>
      </c>
      <c r="H18" s="164"/>
    </row>
    <row r="19" spans="2:8" s="35" customFormat="1" ht="20.100000000000001" customHeight="1">
      <c r="B19" s="33">
        <v>14</v>
      </c>
      <c r="C19" s="147" t="s">
        <v>113</v>
      </c>
      <c r="D19" s="95">
        <v>2017</v>
      </c>
      <c r="E19" s="33">
        <v>2017</v>
      </c>
      <c r="F19" s="34">
        <v>1045525.19</v>
      </c>
      <c r="G19" s="34">
        <v>1615278.2664389322</v>
      </c>
      <c r="H19" s="164"/>
    </row>
    <row r="20" spans="2:8" s="35" customFormat="1" ht="20.100000000000001" customHeight="1">
      <c r="B20" s="33">
        <v>15</v>
      </c>
      <c r="C20" s="147" t="s">
        <v>114</v>
      </c>
      <c r="D20" s="95">
        <v>2017</v>
      </c>
      <c r="E20" s="33">
        <v>2017</v>
      </c>
      <c r="F20" s="34">
        <v>78747.600000000006</v>
      </c>
      <c r="G20" s="34">
        <v>121660.66205848801</v>
      </c>
      <c r="H20" s="164"/>
    </row>
    <row r="21" spans="2:8" s="35" customFormat="1" ht="20.100000000000001" customHeight="1">
      <c r="B21" s="33">
        <v>16</v>
      </c>
      <c r="C21" s="147" t="s">
        <v>115</v>
      </c>
      <c r="D21" s="95">
        <v>2019</v>
      </c>
      <c r="E21" s="33">
        <v>2019</v>
      </c>
      <c r="F21" s="34">
        <v>58500</v>
      </c>
      <c r="G21" s="34">
        <v>83754.977669999993</v>
      </c>
      <c r="H21" s="164"/>
    </row>
    <row r="22" spans="2:8" s="35" customFormat="1" ht="20.100000000000001" customHeight="1">
      <c r="B22" s="33">
        <v>17</v>
      </c>
      <c r="C22" s="147" t="s">
        <v>116</v>
      </c>
      <c r="D22" s="95">
        <v>2021</v>
      </c>
      <c r="E22" s="33">
        <v>2021</v>
      </c>
      <c r="F22" s="34">
        <v>64712.04</v>
      </c>
      <c r="G22" s="34">
        <v>81267.649283242805</v>
      </c>
      <c r="H22" s="164"/>
    </row>
    <row r="23" spans="2:8" s="35" customFormat="1" ht="20.100000000000001" customHeight="1">
      <c r="B23" s="33">
        <v>18</v>
      </c>
      <c r="C23" s="147" t="s">
        <v>117</v>
      </c>
      <c r="D23" s="95">
        <v>2022</v>
      </c>
      <c r="E23" s="33">
        <v>2022</v>
      </c>
      <c r="F23" s="34">
        <v>2546727</v>
      </c>
      <c r="G23" s="34">
        <v>2886754.60517031</v>
      </c>
      <c r="H23" s="164"/>
    </row>
    <row r="24" spans="2:8" s="35" customFormat="1" ht="20.100000000000001" customHeight="1">
      <c r="B24" s="198"/>
      <c r="C24" s="200" t="s">
        <v>119</v>
      </c>
      <c r="D24" s="199"/>
      <c r="E24" s="198"/>
      <c r="F24" s="201">
        <f>SUM(F6:F23)</f>
        <v>63304016.189999998</v>
      </c>
      <c r="G24" s="201">
        <f>SUM(G6:G23)</f>
        <v>96728053.961502492</v>
      </c>
      <c r="H24" s="202"/>
    </row>
    <row r="25" spans="2:8" s="35" customFormat="1" ht="20.100000000000001" customHeight="1">
      <c r="B25" s="33"/>
      <c r="C25" s="147" t="s">
        <v>121</v>
      </c>
      <c r="D25" s="95">
        <v>2017</v>
      </c>
      <c r="E25" s="33">
        <v>2017</v>
      </c>
      <c r="F25" s="34">
        <v>242831</v>
      </c>
      <c r="G25" s="34">
        <v>375160.38873978006</v>
      </c>
      <c r="H25" s="164"/>
    </row>
    <row r="26" spans="2:8" s="35" customFormat="1" ht="20.100000000000001" customHeight="1" thickBot="1">
      <c r="B26" s="198"/>
      <c r="C26" s="204" t="s">
        <v>120</v>
      </c>
      <c r="D26" s="203"/>
      <c r="E26" s="198"/>
      <c r="F26" s="201">
        <f>SUM(F25:F25)</f>
        <v>242831</v>
      </c>
      <c r="G26" s="201">
        <f>SUM(G25:G25)</f>
        <v>375160.38873978006</v>
      </c>
      <c r="H26" s="202"/>
    </row>
    <row r="27" spans="2:8" s="35" customFormat="1" ht="20.100000000000001" customHeight="1" thickTop="1">
      <c r="B27" s="226" t="s">
        <v>3</v>
      </c>
      <c r="C27" s="226"/>
      <c r="D27" s="226"/>
      <c r="E27" s="226"/>
      <c r="F27" s="37">
        <f>SUM(F26,F24)</f>
        <v>63546847.189999998</v>
      </c>
      <c r="G27" s="165">
        <f>SUM(G26,G24)</f>
        <v>97103214.350242272</v>
      </c>
      <c r="H27" s="37"/>
    </row>
    <row r="28" spans="2:8" s="24" customFormat="1" ht="20.100000000000001" customHeight="1">
      <c r="B28" s="35"/>
      <c r="C28" s="35"/>
      <c r="D28" s="63"/>
      <c r="E28" s="3"/>
      <c r="F28" s="38"/>
      <c r="G28" s="38"/>
    </row>
    <row r="29" spans="2:8" ht="20.100000000000001" customHeight="1">
      <c r="B29" s="39" t="s">
        <v>46</v>
      </c>
      <c r="C29" s="3"/>
      <c r="D29" s="3"/>
      <c r="F29" s="41"/>
      <c r="G29" s="42"/>
    </row>
    <row r="30" spans="2:8" ht="20.100000000000001" customHeight="1">
      <c r="B30" s="39" t="s">
        <v>47</v>
      </c>
      <c r="D30" s="3"/>
    </row>
    <row r="31" spans="2:8" ht="20.100000000000001" customHeight="1">
      <c r="B31" s="39" t="s">
        <v>122</v>
      </c>
    </row>
  </sheetData>
  <mergeCells count="5">
    <mergeCell ref="H4:H5"/>
    <mergeCell ref="B27:E27"/>
    <mergeCell ref="F4:F5"/>
    <mergeCell ref="C4:C5"/>
    <mergeCell ref="B4:B5"/>
  </mergeCells>
  <phoneticPr fontId="5" type="noConversion"/>
  <pageMargins left="0.70866141732283472" right="0.39370078740157483" top="0.59055118110236227" bottom="0.47244094488188981" header="0.51181102362204722" footer="0.51181102362204722"/>
  <pageSetup paperSize="9"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38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 activeCell="C28" sqref="C28"/>
    </sheetView>
  </sheetViews>
  <sheetFormatPr defaultColWidth="9" defaultRowHeight="20.100000000000001" customHeight="1"/>
  <cols>
    <col min="1" max="1" width="2.625" style="3" customWidth="1"/>
    <col min="2" max="2" width="15.625" style="39" customWidth="1"/>
    <col min="3" max="3" width="40.625" style="39" customWidth="1"/>
    <col min="4" max="4" width="8.625" style="3" customWidth="1"/>
    <col min="5" max="5" width="15.625" style="35" customWidth="1"/>
    <col min="6" max="6" width="15.625" style="40" customWidth="1"/>
    <col min="7" max="7" width="16" style="3" customWidth="1"/>
    <col min="8" max="16384" width="9" style="3"/>
  </cols>
  <sheetData>
    <row r="1" spans="2:7" s="1" customFormat="1" ht="68.25" customHeight="1">
      <c r="B1" s="153"/>
      <c r="C1" s="155" t="s">
        <v>180</v>
      </c>
      <c r="D1" s="150"/>
      <c r="E1" s="152"/>
      <c r="F1" s="156"/>
      <c r="G1" s="156"/>
    </row>
    <row r="2" spans="2:7" s="24" customFormat="1" ht="30" customHeight="1">
      <c r="B2" s="62"/>
      <c r="C2" s="62"/>
      <c r="D2" s="62"/>
      <c r="E2" s="25"/>
      <c r="F2" s="55"/>
    </row>
    <row r="3" spans="2:7" s="1" customFormat="1" ht="15" customHeight="1">
      <c r="B3" s="6" t="str">
        <f>합계표!B3</f>
        <v>멸종위기종복원센터</v>
      </c>
      <c r="C3" s="6"/>
      <c r="D3" s="27"/>
      <c r="E3" s="24"/>
      <c r="G3" s="28" t="s">
        <v>8</v>
      </c>
    </row>
    <row r="4" spans="2:7" s="160" customFormat="1" ht="20.100000000000001" customHeight="1">
      <c r="B4" s="227" t="s">
        <v>18</v>
      </c>
      <c r="C4" s="227" t="s">
        <v>43</v>
      </c>
      <c r="D4" s="29" t="s">
        <v>44</v>
      </c>
      <c r="E4" s="229" t="s">
        <v>45</v>
      </c>
      <c r="F4" s="30" t="s">
        <v>0</v>
      </c>
      <c r="G4" s="229" t="s">
        <v>65</v>
      </c>
    </row>
    <row r="5" spans="2:7" s="160" customFormat="1" ht="20.100000000000001" customHeight="1">
      <c r="B5" s="228"/>
      <c r="C5" s="228"/>
      <c r="D5" s="31" t="s">
        <v>13</v>
      </c>
      <c r="E5" s="225"/>
      <c r="F5" s="32" t="s">
        <v>2</v>
      </c>
      <c r="G5" s="225"/>
    </row>
    <row r="6" spans="2:7" s="35" customFormat="1" ht="20.100000000000001" customHeight="1">
      <c r="B6" s="33">
        <v>1</v>
      </c>
      <c r="C6" s="146" t="s">
        <v>153</v>
      </c>
      <c r="D6" s="33">
        <v>2017</v>
      </c>
      <c r="E6" s="34">
        <v>81671.48</v>
      </c>
      <c r="F6" s="34">
        <v>126177.89403228241</v>
      </c>
      <c r="G6" s="164"/>
    </row>
    <row r="7" spans="2:7" s="35" customFormat="1" ht="20.100000000000001" customHeight="1">
      <c r="B7" s="33">
        <v>2</v>
      </c>
      <c r="C7" s="147" t="s">
        <v>154</v>
      </c>
      <c r="D7" s="33">
        <v>2017</v>
      </c>
      <c r="E7" s="34">
        <v>89862.56</v>
      </c>
      <c r="F7" s="34">
        <v>138832.6570444128</v>
      </c>
      <c r="G7" s="164"/>
    </row>
    <row r="8" spans="2:7" s="35" customFormat="1" ht="20.100000000000001" customHeight="1">
      <c r="B8" s="33">
        <v>3</v>
      </c>
      <c r="C8" s="147" t="s">
        <v>155</v>
      </c>
      <c r="D8" s="33">
        <v>2017</v>
      </c>
      <c r="E8" s="34">
        <v>113864.02</v>
      </c>
      <c r="F8" s="34">
        <v>175913.57778320758</v>
      </c>
      <c r="G8" s="164"/>
    </row>
    <row r="9" spans="2:7" s="35" customFormat="1" ht="20.100000000000001" customHeight="1">
      <c r="B9" s="33">
        <v>4</v>
      </c>
      <c r="C9" s="147" t="s">
        <v>156</v>
      </c>
      <c r="D9" s="33">
        <v>2017</v>
      </c>
      <c r="E9" s="34">
        <v>144000</v>
      </c>
      <c r="F9" s="34">
        <v>222471.99072</v>
      </c>
      <c r="G9" s="164"/>
    </row>
    <row r="10" spans="2:7" s="35" customFormat="1" ht="20.100000000000001" customHeight="1">
      <c r="B10" s="33">
        <v>5</v>
      </c>
      <c r="C10" s="147" t="s">
        <v>157</v>
      </c>
      <c r="D10" s="33">
        <v>2016</v>
      </c>
      <c r="E10" s="34">
        <v>23300</v>
      </c>
      <c r="F10" s="34">
        <v>37628.965730999989</v>
      </c>
      <c r="G10" s="164"/>
    </row>
    <row r="11" spans="2:7" s="35" customFormat="1" ht="20.100000000000001" customHeight="1">
      <c r="B11" s="33">
        <v>6</v>
      </c>
      <c r="C11" s="147" t="s">
        <v>158</v>
      </c>
      <c r="D11" s="33">
        <v>2017</v>
      </c>
      <c r="E11" s="34">
        <v>126370</v>
      </c>
      <c r="F11" s="34">
        <v>195234.62130059997</v>
      </c>
      <c r="G11" s="164"/>
    </row>
    <row r="12" spans="2:7" s="35" customFormat="1" ht="20.100000000000001" customHeight="1">
      <c r="B12" s="33">
        <v>7</v>
      </c>
      <c r="C12" s="147" t="s">
        <v>159</v>
      </c>
      <c r="D12" s="33">
        <v>2017</v>
      </c>
      <c r="E12" s="34">
        <v>2914290</v>
      </c>
      <c r="F12" s="34">
        <v>4502415.9571901998</v>
      </c>
      <c r="G12" s="164"/>
    </row>
    <row r="13" spans="2:7" s="35" customFormat="1" ht="20.100000000000001" customHeight="1">
      <c r="B13" s="33">
        <v>8</v>
      </c>
      <c r="C13" s="147" t="s">
        <v>160</v>
      </c>
      <c r="D13" s="33">
        <v>2017</v>
      </c>
      <c r="E13" s="34">
        <v>299000</v>
      </c>
      <c r="F13" s="34">
        <v>461938.36961999995</v>
      </c>
      <c r="G13" s="164"/>
    </row>
    <row r="14" spans="2:7" s="35" customFormat="1" ht="20.100000000000001" customHeight="1">
      <c r="B14" s="33">
        <v>9</v>
      </c>
      <c r="C14" s="147" t="s">
        <v>161</v>
      </c>
      <c r="D14" s="33">
        <v>2017</v>
      </c>
      <c r="E14" s="34">
        <v>136420</v>
      </c>
      <c r="F14" s="34">
        <v>210761.31231959999</v>
      </c>
      <c r="G14" s="164"/>
    </row>
    <row r="15" spans="2:7" s="35" customFormat="1" ht="20.100000000000001" customHeight="1">
      <c r="B15" s="33">
        <v>10</v>
      </c>
      <c r="C15" s="147" t="s">
        <v>162</v>
      </c>
      <c r="D15" s="33">
        <v>2017</v>
      </c>
      <c r="E15" s="34">
        <v>75315.77</v>
      </c>
      <c r="F15" s="34">
        <v>116358.6755868726</v>
      </c>
      <c r="G15" s="164"/>
    </row>
    <row r="16" spans="2:7" s="35" customFormat="1" ht="20.100000000000001" customHeight="1">
      <c r="B16" s="33">
        <v>11</v>
      </c>
      <c r="C16" s="147" t="s">
        <v>163</v>
      </c>
      <c r="D16" s="33">
        <v>2017</v>
      </c>
      <c r="E16" s="34">
        <v>182622</v>
      </c>
      <c r="F16" s="34">
        <v>282140.83256436</v>
      </c>
      <c r="G16" s="164"/>
    </row>
    <row r="17" spans="2:7" s="35" customFormat="1" ht="20.100000000000001" customHeight="1">
      <c r="B17" s="33">
        <v>12</v>
      </c>
      <c r="C17" s="147" t="s">
        <v>164</v>
      </c>
      <c r="D17" s="33">
        <v>2017</v>
      </c>
      <c r="E17" s="34">
        <v>194166.49</v>
      </c>
      <c r="F17" s="34">
        <v>299976.4275098262</v>
      </c>
      <c r="G17" s="164"/>
    </row>
    <row r="18" spans="2:7" s="35" customFormat="1" ht="20.100000000000001" customHeight="1">
      <c r="B18" s="33">
        <v>13</v>
      </c>
      <c r="C18" s="147" t="s">
        <v>165</v>
      </c>
      <c r="D18" s="33">
        <v>2017</v>
      </c>
      <c r="E18" s="34">
        <v>115669</v>
      </c>
      <c r="F18" s="34">
        <v>178702.17149022</v>
      </c>
      <c r="G18" s="164"/>
    </row>
    <row r="19" spans="2:7" s="35" customFormat="1" ht="20.100000000000001" customHeight="1">
      <c r="B19" s="33">
        <v>14</v>
      </c>
      <c r="C19" s="147" t="s">
        <v>166</v>
      </c>
      <c r="D19" s="33">
        <v>2017</v>
      </c>
      <c r="E19" s="34">
        <v>798009.1</v>
      </c>
      <c r="F19" s="34">
        <v>1232879.674233858</v>
      </c>
      <c r="G19" s="164"/>
    </row>
    <row r="20" spans="2:7" s="35" customFormat="1" ht="20.100000000000001" customHeight="1">
      <c r="B20" s="33">
        <v>15</v>
      </c>
      <c r="C20" s="147" t="s">
        <v>167</v>
      </c>
      <c r="D20" s="33">
        <v>2017</v>
      </c>
      <c r="E20" s="34">
        <v>168000</v>
      </c>
      <c r="F20" s="34">
        <v>259550.65583999999</v>
      </c>
      <c r="G20" s="164"/>
    </row>
    <row r="21" spans="2:7" s="35" customFormat="1" ht="20.100000000000001" customHeight="1">
      <c r="B21" s="33">
        <v>16</v>
      </c>
      <c r="C21" s="147" t="s">
        <v>168</v>
      </c>
      <c r="D21" s="33">
        <v>2017</v>
      </c>
      <c r="E21" s="34">
        <v>41338</v>
      </c>
      <c r="F21" s="34">
        <v>63864.910780439997</v>
      </c>
      <c r="G21" s="164"/>
    </row>
    <row r="22" spans="2:7" s="35" customFormat="1" ht="20.100000000000001" customHeight="1">
      <c r="B22" s="33">
        <v>17</v>
      </c>
      <c r="C22" s="147" t="s">
        <v>169</v>
      </c>
      <c r="D22" s="33">
        <v>2017</v>
      </c>
      <c r="E22" s="34">
        <v>37728.46</v>
      </c>
      <c r="F22" s="34">
        <v>58288.3722430548</v>
      </c>
      <c r="G22" s="164"/>
    </row>
    <row r="23" spans="2:7" s="35" customFormat="1" ht="20.100000000000001" customHeight="1">
      <c r="B23" s="33">
        <v>18</v>
      </c>
      <c r="C23" s="147" t="s">
        <v>170</v>
      </c>
      <c r="D23" s="33">
        <v>2017</v>
      </c>
      <c r="E23" s="34">
        <v>137151.29999999999</v>
      </c>
      <c r="F23" s="34">
        <v>211891.13014469401</v>
      </c>
      <c r="G23" s="164"/>
    </row>
    <row r="24" spans="2:7" s="35" customFormat="1" ht="20.100000000000001" customHeight="1">
      <c r="B24" s="33">
        <v>19</v>
      </c>
      <c r="C24" s="147" t="s">
        <v>171</v>
      </c>
      <c r="D24" s="33">
        <v>2017</v>
      </c>
      <c r="E24" s="34">
        <v>169410</v>
      </c>
      <c r="F24" s="34">
        <v>261729.02741580002</v>
      </c>
      <c r="G24" s="164"/>
    </row>
    <row r="25" spans="2:7" s="35" customFormat="1" ht="20.100000000000001" customHeight="1">
      <c r="B25" s="33">
        <v>20</v>
      </c>
      <c r="C25" s="147" t="s">
        <v>172</v>
      </c>
      <c r="D25" s="33">
        <v>2017</v>
      </c>
      <c r="E25" s="34">
        <v>1508000</v>
      </c>
      <c r="F25" s="34">
        <v>2329776.1250400003</v>
      </c>
      <c r="G25" s="164"/>
    </row>
    <row r="26" spans="2:7" s="35" customFormat="1" ht="20.100000000000001" customHeight="1">
      <c r="B26" s="33">
        <v>21</v>
      </c>
      <c r="C26" s="147" t="s">
        <v>173</v>
      </c>
      <c r="D26" s="33">
        <v>2016</v>
      </c>
      <c r="E26" s="34">
        <v>12100</v>
      </c>
      <c r="F26" s="34">
        <v>19541.222546999994</v>
      </c>
      <c r="G26" s="164"/>
    </row>
    <row r="27" spans="2:7" s="35" customFormat="1" ht="20.100000000000001" customHeight="1">
      <c r="B27" s="33">
        <v>22</v>
      </c>
      <c r="C27" s="147" t="s">
        <v>174</v>
      </c>
      <c r="D27" s="33">
        <v>2016</v>
      </c>
      <c r="E27" s="34">
        <v>8328.4</v>
      </c>
      <c r="F27" s="34">
        <v>13450.175029787997</v>
      </c>
      <c r="G27" s="164"/>
    </row>
    <row r="28" spans="2:7" s="35" customFormat="1" ht="20.100000000000001" customHeight="1">
      <c r="B28" s="33">
        <v>23</v>
      </c>
      <c r="C28" s="147" t="s">
        <v>175</v>
      </c>
      <c r="D28" s="33">
        <v>2017</v>
      </c>
      <c r="E28" s="34">
        <v>59940</v>
      </c>
      <c r="F28" s="34">
        <v>92603.966137199997</v>
      </c>
      <c r="G28" s="164"/>
    </row>
    <row r="29" spans="2:7" s="35" customFormat="1" ht="20.100000000000001" customHeight="1">
      <c r="B29" s="33">
        <v>24</v>
      </c>
      <c r="C29" s="147" t="s">
        <v>176</v>
      </c>
      <c r="D29" s="33">
        <v>2017</v>
      </c>
      <c r="E29" s="34">
        <v>23285.68</v>
      </c>
      <c r="F29" s="34">
        <v>35975.080450478403</v>
      </c>
      <c r="G29" s="164"/>
    </row>
    <row r="30" spans="2:7" s="35" customFormat="1" ht="20.100000000000001" customHeight="1">
      <c r="B30" s="33">
        <v>25</v>
      </c>
      <c r="C30" s="147" t="s">
        <v>177</v>
      </c>
      <c r="D30" s="33">
        <v>2017</v>
      </c>
      <c r="E30" s="34">
        <v>229500</v>
      </c>
      <c r="F30" s="34">
        <v>354564.73520999996</v>
      </c>
      <c r="G30" s="164"/>
    </row>
    <row r="31" spans="2:7" s="35" customFormat="1" ht="20.100000000000001" customHeight="1">
      <c r="B31" s="33">
        <v>26</v>
      </c>
      <c r="C31" s="147" t="s">
        <v>178</v>
      </c>
      <c r="D31" s="33">
        <v>2017</v>
      </c>
      <c r="E31" s="34">
        <v>51000</v>
      </c>
      <c r="F31" s="34">
        <v>78792.163379999998</v>
      </c>
      <c r="G31" s="164"/>
    </row>
    <row r="32" spans="2:7" s="35" customFormat="1" ht="20.100000000000001" customHeight="1">
      <c r="B32" s="33">
        <v>27</v>
      </c>
      <c r="C32" s="147" t="s">
        <v>179</v>
      </c>
      <c r="D32" s="33">
        <v>2019</v>
      </c>
      <c r="E32" s="34">
        <v>2410</v>
      </c>
      <c r="F32" s="34">
        <v>3450.4187382</v>
      </c>
      <c r="G32" s="164"/>
    </row>
    <row r="33" spans="2:7" s="35" customFormat="1" ht="20.100000000000001" customHeight="1">
      <c r="B33" s="33">
        <v>28</v>
      </c>
      <c r="C33" s="147" t="s">
        <v>179</v>
      </c>
      <c r="D33" s="33">
        <v>2019</v>
      </c>
      <c r="E33" s="34">
        <v>4372</v>
      </c>
      <c r="F33" s="34">
        <v>6259.4318354399993</v>
      </c>
      <c r="G33" s="164"/>
    </row>
    <row r="34" spans="2:7" s="35" customFormat="1" ht="20.100000000000001" customHeight="1" thickBot="1">
      <c r="B34" s="33">
        <v>29</v>
      </c>
      <c r="C34" s="148" t="s">
        <v>179</v>
      </c>
      <c r="D34" s="33">
        <v>2020</v>
      </c>
      <c r="E34" s="34">
        <v>2037</v>
      </c>
      <c r="F34" s="34">
        <v>2858.0806617300004</v>
      </c>
      <c r="G34" s="164"/>
    </row>
    <row r="35" spans="2:7" s="35" customFormat="1" ht="20.100000000000001" customHeight="1" thickTop="1">
      <c r="B35" s="226" t="s">
        <v>3</v>
      </c>
      <c r="C35" s="226"/>
      <c r="D35" s="226"/>
      <c r="E35" s="37">
        <f>SUM(E6:E34)</f>
        <v>7749161.2599999998</v>
      </c>
      <c r="F35" s="165">
        <f>SUM(F6:F34)</f>
        <v>11974028.622580269</v>
      </c>
      <c r="G35" s="36"/>
    </row>
    <row r="36" spans="2:7" s="24" customFormat="1" ht="20.100000000000001" customHeight="1">
      <c r="B36" s="35"/>
      <c r="C36" s="35"/>
      <c r="D36" s="3"/>
      <c r="E36" s="38"/>
      <c r="F36" s="38"/>
    </row>
    <row r="37" spans="2:7" s="35" customFormat="1" ht="20.100000000000001" customHeight="1">
      <c r="B37" s="39" t="s">
        <v>48</v>
      </c>
      <c r="C37" s="3"/>
      <c r="D37" s="3"/>
      <c r="E37" s="41"/>
      <c r="F37" s="42"/>
    </row>
    <row r="38" spans="2:7" ht="20.100000000000001" customHeight="1">
      <c r="B38" s="39" t="s">
        <v>47</v>
      </c>
      <c r="C38" s="3"/>
      <c r="F38" s="43"/>
    </row>
  </sheetData>
  <mergeCells count="5">
    <mergeCell ref="C4:C5"/>
    <mergeCell ref="E4:E5"/>
    <mergeCell ref="B35:D35"/>
    <mergeCell ref="B4:B5"/>
    <mergeCell ref="G4:G5"/>
  </mergeCells>
  <phoneticPr fontId="11" type="noConversion"/>
  <pageMargins left="0.70866141732283472" right="0.39370078740157483" top="0.59055118110236227" bottom="0.47244094488188981" header="0.51181102362204722" footer="0.51181102362204722"/>
  <pageSetup paperSize="9" scale="6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7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44" customWidth="1"/>
    <col min="2" max="2" width="15.625" style="44" customWidth="1"/>
    <col min="3" max="3" width="50.625" style="44" customWidth="1"/>
    <col min="4" max="4" width="8.625" style="45" customWidth="1"/>
    <col min="5" max="5" width="15.625" style="46" customWidth="1"/>
    <col min="6" max="6" width="15.625" style="47" customWidth="1"/>
    <col min="7" max="7" width="16" style="44" customWidth="1"/>
    <col min="8" max="16384" width="9" style="44"/>
  </cols>
  <sheetData>
    <row r="1" spans="2:7" s="1" customFormat="1" ht="68.25" customHeight="1">
      <c r="B1" s="153"/>
      <c r="C1" s="155" t="s">
        <v>80</v>
      </c>
      <c r="D1" s="150"/>
      <c r="E1" s="151"/>
      <c r="F1" s="152"/>
      <c r="G1" s="152"/>
    </row>
    <row r="2" spans="2:7" s="1" customFormat="1" ht="30" customHeight="1">
      <c r="B2" s="25"/>
      <c r="C2" s="25"/>
      <c r="D2" s="25"/>
      <c r="E2" s="25"/>
      <c r="F2" s="25"/>
    </row>
    <row r="3" spans="2:7" s="1" customFormat="1" ht="15" customHeight="1">
      <c r="B3" s="6" t="str">
        <f>합계표!B3</f>
        <v>멸종위기종복원센터</v>
      </c>
      <c r="C3" s="6"/>
      <c r="D3" s="24"/>
      <c r="E3" s="25"/>
      <c r="G3" s="28" t="s">
        <v>17</v>
      </c>
    </row>
    <row r="4" spans="2:7" s="160" customFormat="1" ht="20.100000000000001" customHeight="1">
      <c r="B4" s="227" t="s">
        <v>18</v>
      </c>
      <c r="C4" s="227" t="s">
        <v>27</v>
      </c>
      <c r="D4" s="29" t="s">
        <v>44</v>
      </c>
      <c r="E4" s="229" t="s">
        <v>19</v>
      </c>
      <c r="F4" s="30" t="s">
        <v>0</v>
      </c>
      <c r="G4" s="231" t="s">
        <v>21</v>
      </c>
    </row>
    <row r="5" spans="2:7" s="160" customFormat="1" ht="20.100000000000001" customHeight="1">
      <c r="B5" s="228"/>
      <c r="C5" s="228"/>
      <c r="D5" s="176" t="s">
        <v>1</v>
      </c>
      <c r="E5" s="225"/>
      <c r="F5" s="32" t="s">
        <v>2</v>
      </c>
      <c r="G5" s="232"/>
    </row>
    <row r="6" spans="2:7" s="77" customFormat="1" ht="20.100000000000001" customHeight="1">
      <c r="B6" s="33">
        <v>1</v>
      </c>
      <c r="C6" s="178" t="s">
        <v>192</v>
      </c>
      <c r="D6" s="33">
        <v>2017</v>
      </c>
      <c r="E6" s="179">
        <v>49490.25</v>
      </c>
      <c r="F6" s="34">
        <v>69817.78669745251</v>
      </c>
      <c r="G6" s="181"/>
    </row>
    <row r="7" spans="2:7" s="77" customFormat="1" ht="20.100000000000001" customHeight="1">
      <c r="B7" s="33">
        <v>2</v>
      </c>
      <c r="C7" s="178" t="s">
        <v>193</v>
      </c>
      <c r="D7" s="33">
        <v>2017</v>
      </c>
      <c r="E7" s="179">
        <v>389578.8</v>
      </c>
      <c r="F7" s="34">
        <v>549593.69896594796</v>
      </c>
      <c r="G7" s="181"/>
    </row>
    <row r="8" spans="2:7" s="77" customFormat="1" ht="20.100000000000001" customHeight="1">
      <c r="B8" s="33">
        <v>3</v>
      </c>
      <c r="C8" s="178" t="s">
        <v>194</v>
      </c>
      <c r="D8" s="33">
        <v>2017</v>
      </c>
      <c r="E8" s="179">
        <v>259719.2</v>
      </c>
      <c r="F8" s="34">
        <v>366395.79931063205</v>
      </c>
      <c r="G8" s="181"/>
    </row>
    <row r="9" spans="2:7" s="77" customFormat="1" ht="20.100000000000001" customHeight="1">
      <c r="B9" s="33">
        <v>4</v>
      </c>
      <c r="C9" s="178" t="s">
        <v>195</v>
      </c>
      <c r="D9" s="33">
        <v>2017</v>
      </c>
      <c r="E9" s="179">
        <v>504156.5</v>
      </c>
      <c r="F9" s="34">
        <v>711232.83836986509</v>
      </c>
      <c r="G9" s="181"/>
    </row>
    <row r="10" spans="2:7" s="77" customFormat="1" ht="20.100000000000001" customHeight="1">
      <c r="B10" s="33">
        <v>5</v>
      </c>
      <c r="C10" s="178" t="s">
        <v>196</v>
      </c>
      <c r="D10" s="33">
        <v>2017</v>
      </c>
      <c r="E10" s="179">
        <v>756234.75</v>
      </c>
      <c r="F10" s="34">
        <v>1066849.2575547975</v>
      </c>
      <c r="G10" s="181"/>
    </row>
    <row r="11" spans="2:7" s="77" customFormat="1" ht="20.100000000000001" customHeight="1">
      <c r="B11" s="198"/>
      <c r="C11" s="198" t="s">
        <v>197</v>
      </c>
      <c r="D11" s="198"/>
      <c r="E11" s="205">
        <f>SUM(E6:E10)</f>
        <v>1959179.5</v>
      </c>
      <c r="F11" s="201">
        <f>SUM(F6:F10)</f>
        <v>2763889.380898695</v>
      </c>
      <c r="G11" s="206"/>
    </row>
    <row r="12" spans="2:7" s="77" customFormat="1" ht="20.100000000000001" customHeight="1">
      <c r="B12" s="33">
        <v>1</v>
      </c>
      <c r="C12" s="178" t="s">
        <v>198</v>
      </c>
      <c r="D12" s="33">
        <v>2017</v>
      </c>
      <c r="E12" s="179">
        <v>184736.4</v>
      </c>
      <c r="F12" s="34">
        <v>260614.69825784399</v>
      </c>
      <c r="G12" s="181"/>
    </row>
    <row r="13" spans="2:7" s="77" customFormat="1" ht="20.100000000000001" customHeight="1">
      <c r="B13" s="33">
        <v>2</v>
      </c>
      <c r="C13" s="178" t="s">
        <v>199</v>
      </c>
      <c r="D13" s="33">
        <v>2017</v>
      </c>
      <c r="E13" s="179">
        <v>184736.4</v>
      </c>
      <c r="F13" s="34">
        <v>260614.69825784399</v>
      </c>
      <c r="G13" s="181"/>
    </row>
    <row r="14" spans="2:7" s="77" customFormat="1" ht="20.100000000000001" customHeight="1" thickBot="1">
      <c r="B14" s="198"/>
      <c r="C14" s="198" t="s">
        <v>200</v>
      </c>
      <c r="D14" s="198"/>
      <c r="E14" s="205">
        <f>SUM(E12:E13)</f>
        <v>369472.8</v>
      </c>
      <c r="F14" s="201">
        <f>SUM(F12:F13)</f>
        <v>521229.39651568799</v>
      </c>
      <c r="G14" s="206"/>
    </row>
    <row r="15" spans="2:7" ht="20.100000000000001" customHeight="1" thickTop="1">
      <c r="B15" s="230" t="s">
        <v>20</v>
      </c>
      <c r="C15" s="230"/>
      <c r="D15" s="230"/>
      <c r="E15" s="182">
        <f>SUM(E14,E11)</f>
        <v>2328652.2999999998</v>
      </c>
      <c r="F15" s="182">
        <f>SUM(F14,F11)</f>
        <v>3285118.7774143829</v>
      </c>
      <c r="G15" s="183"/>
    </row>
    <row r="17" spans="2:2" ht="20.100000000000001" customHeight="1">
      <c r="B17" s="39" t="s">
        <v>52</v>
      </c>
    </row>
  </sheetData>
  <mergeCells count="5">
    <mergeCell ref="B4:B5"/>
    <mergeCell ref="E4:E5"/>
    <mergeCell ref="B15:D15"/>
    <mergeCell ref="C4:C5"/>
    <mergeCell ref="G4:G5"/>
  </mergeCells>
  <phoneticPr fontId="5" type="noConversion"/>
  <pageMargins left="0.70866141732283472" right="0.39370078740157483" top="0.59055118110236227" bottom="0.59055118110236227" header="0.51181102362204722" footer="0.51181102362204722"/>
  <pageSetup paperSize="9" scale="64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G19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44" customWidth="1"/>
    <col min="2" max="2" width="15.625" style="44" customWidth="1"/>
    <col min="3" max="3" width="50.625" style="44" customWidth="1"/>
    <col min="4" max="4" width="8.625" style="45" customWidth="1"/>
    <col min="5" max="5" width="15.625" style="46" customWidth="1"/>
    <col min="6" max="6" width="15.625" style="47" customWidth="1"/>
    <col min="7" max="7" width="16" style="44" customWidth="1"/>
    <col min="8" max="16384" width="9" style="44"/>
  </cols>
  <sheetData>
    <row r="1" spans="2:7" s="1" customFormat="1" ht="68.25" customHeight="1">
      <c r="B1" s="153"/>
      <c r="C1" s="155" t="s">
        <v>77</v>
      </c>
      <c r="D1" s="150"/>
      <c r="E1" s="151"/>
      <c r="F1" s="152"/>
      <c r="G1" s="152"/>
    </row>
    <row r="2" spans="2:7" s="1" customFormat="1" ht="30" customHeight="1">
      <c r="B2" s="25"/>
      <c r="C2" s="25"/>
      <c r="D2" s="25"/>
      <c r="E2" s="25"/>
      <c r="F2" s="25"/>
    </row>
    <row r="3" spans="2:7" s="1" customFormat="1" ht="15" customHeight="1">
      <c r="B3" s="6" t="str">
        <f>합계표!B3</f>
        <v>멸종위기종복원센터</v>
      </c>
      <c r="C3" s="6"/>
      <c r="D3" s="24"/>
      <c r="E3" s="25"/>
      <c r="G3" s="28" t="s">
        <v>5</v>
      </c>
    </row>
    <row r="4" spans="2:7" s="24" customFormat="1" ht="20.100000000000001" customHeight="1">
      <c r="B4" s="227" t="s">
        <v>4</v>
      </c>
      <c r="C4" s="227" t="s">
        <v>183</v>
      </c>
      <c r="D4" s="29" t="s">
        <v>44</v>
      </c>
      <c r="E4" s="229" t="s">
        <v>15</v>
      </c>
      <c r="F4" s="30" t="s">
        <v>0</v>
      </c>
      <c r="G4" s="231" t="s">
        <v>66</v>
      </c>
    </row>
    <row r="5" spans="2:7" s="24" customFormat="1" ht="20.100000000000001" customHeight="1">
      <c r="B5" s="228"/>
      <c r="C5" s="228"/>
      <c r="D5" s="185" t="s">
        <v>1</v>
      </c>
      <c r="E5" s="225"/>
      <c r="F5" s="32" t="s">
        <v>2</v>
      </c>
      <c r="G5" s="232"/>
    </row>
    <row r="6" spans="2:7" ht="20.100000000000001" customHeight="1">
      <c r="B6" s="33">
        <v>1</v>
      </c>
      <c r="C6" s="186" t="s">
        <v>184</v>
      </c>
      <c r="D6" s="33">
        <v>2017</v>
      </c>
      <c r="E6" s="179">
        <v>9000</v>
      </c>
      <c r="F6" s="180">
        <v>10919.281950000001</v>
      </c>
      <c r="G6" s="181"/>
    </row>
    <row r="7" spans="2:7" ht="20.100000000000001" customHeight="1">
      <c r="B7" s="33">
        <v>2</v>
      </c>
      <c r="C7" s="178" t="s">
        <v>184</v>
      </c>
      <c r="D7" s="33">
        <v>2017</v>
      </c>
      <c r="E7" s="179">
        <v>9000</v>
      </c>
      <c r="F7" s="180">
        <v>10919.281950000001</v>
      </c>
      <c r="G7" s="181"/>
    </row>
    <row r="8" spans="2:7" ht="20.100000000000001" customHeight="1">
      <c r="B8" s="33">
        <v>3</v>
      </c>
      <c r="C8" s="178" t="s">
        <v>184</v>
      </c>
      <c r="D8" s="33">
        <v>2017</v>
      </c>
      <c r="E8" s="179">
        <v>9000</v>
      </c>
      <c r="F8" s="180">
        <v>10919.281950000001</v>
      </c>
      <c r="G8" s="181"/>
    </row>
    <row r="9" spans="2:7" ht="20.100000000000001" customHeight="1">
      <c r="B9" s="33">
        <v>4</v>
      </c>
      <c r="C9" s="178" t="s">
        <v>184</v>
      </c>
      <c r="D9" s="33">
        <v>2017</v>
      </c>
      <c r="E9" s="179">
        <v>9000</v>
      </c>
      <c r="F9" s="180">
        <v>10919.281950000001</v>
      </c>
      <c r="G9" s="181"/>
    </row>
    <row r="10" spans="2:7" ht="20.100000000000001" customHeight="1">
      <c r="B10" s="33">
        <v>5</v>
      </c>
      <c r="C10" s="178" t="s">
        <v>185</v>
      </c>
      <c r="D10" s="33">
        <v>2019</v>
      </c>
      <c r="E10" s="179">
        <v>9790</v>
      </c>
      <c r="F10" s="180">
        <v>11809.6470426</v>
      </c>
      <c r="G10" s="181"/>
    </row>
    <row r="11" spans="2:7" ht="20.100000000000001" customHeight="1">
      <c r="B11" s="33">
        <v>6</v>
      </c>
      <c r="C11" s="178" t="s">
        <v>185</v>
      </c>
      <c r="D11" s="33">
        <v>2019</v>
      </c>
      <c r="E11" s="179">
        <v>9790</v>
      </c>
      <c r="F11" s="180">
        <v>11809.6470426</v>
      </c>
      <c r="G11" s="181"/>
    </row>
    <row r="12" spans="2:7" ht="20.100000000000001" customHeight="1">
      <c r="B12" s="33">
        <v>7</v>
      </c>
      <c r="C12" s="178" t="s">
        <v>186</v>
      </c>
      <c r="D12" s="33">
        <v>2020</v>
      </c>
      <c r="E12" s="179">
        <v>9650</v>
      </c>
      <c r="F12" s="180">
        <v>11580.647900999998</v>
      </c>
      <c r="G12" s="181"/>
    </row>
    <row r="13" spans="2:7" ht="20.100000000000001" customHeight="1">
      <c r="B13" s="33">
        <v>8</v>
      </c>
      <c r="C13" s="178" t="s">
        <v>187</v>
      </c>
      <c r="D13" s="33">
        <v>2020</v>
      </c>
      <c r="E13" s="179">
        <v>10120</v>
      </c>
      <c r="F13" s="180">
        <v>12144.679456799999</v>
      </c>
      <c r="G13" s="181"/>
    </row>
    <row r="14" spans="2:7" ht="20.100000000000001" customHeight="1">
      <c r="B14" s="33">
        <v>9</v>
      </c>
      <c r="C14" s="178" t="s">
        <v>188</v>
      </c>
      <c r="D14" s="33">
        <v>2021</v>
      </c>
      <c r="E14" s="179">
        <v>10692</v>
      </c>
      <c r="F14" s="180">
        <v>12526.936662240001</v>
      </c>
      <c r="G14" s="181"/>
    </row>
    <row r="15" spans="2:7" ht="20.100000000000001" customHeight="1" thickBot="1">
      <c r="B15" s="33">
        <v>10</v>
      </c>
      <c r="C15" s="178" t="s">
        <v>188</v>
      </c>
      <c r="D15" s="33">
        <v>2022</v>
      </c>
      <c r="E15" s="179">
        <v>11022</v>
      </c>
      <c r="F15" s="180">
        <v>12271.554109979998</v>
      </c>
      <c r="G15" s="181"/>
    </row>
    <row r="16" spans="2:7" ht="20.100000000000001" customHeight="1" thickTop="1">
      <c r="B16" s="230" t="s">
        <v>3</v>
      </c>
      <c r="C16" s="230"/>
      <c r="D16" s="230"/>
      <c r="E16" s="182">
        <f>SUM(E6:E15)</f>
        <v>97064</v>
      </c>
      <c r="F16" s="182">
        <f>SUM(F6:F15)</f>
        <v>115820.24001522001</v>
      </c>
      <c r="G16" s="183"/>
    </row>
    <row r="18" spans="2:2" ht="20.100000000000001" customHeight="1">
      <c r="B18" s="44" t="s">
        <v>63</v>
      </c>
    </row>
    <row r="19" spans="2:2" ht="20.100000000000001" customHeight="1">
      <c r="B19" s="44" t="s">
        <v>189</v>
      </c>
    </row>
  </sheetData>
  <mergeCells count="5">
    <mergeCell ref="B4:B5"/>
    <mergeCell ref="E4:E5"/>
    <mergeCell ref="B16:D16"/>
    <mergeCell ref="C4:C5"/>
    <mergeCell ref="G4:G5"/>
  </mergeCells>
  <phoneticPr fontId="11" type="noConversion"/>
  <pageMargins left="0.70866141732283472" right="0.39370078740157483" top="0.59055118110236227" bottom="0.59055118110236227" header="0.51181102362204722" footer="0.51181102362204722"/>
  <pageSetup paperSize="9" scale="64" orientation="portrait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H24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44" customWidth="1"/>
    <col min="2" max="2" width="15.625" style="44" customWidth="1"/>
    <col min="3" max="4" width="31.125" style="44" customWidth="1"/>
    <col min="5" max="5" width="8.625" style="45" customWidth="1"/>
    <col min="6" max="6" width="15.625" style="46" customWidth="1"/>
    <col min="7" max="7" width="15.625" style="47" customWidth="1"/>
    <col min="8" max="8" width="16" style="44" customWidth="1"/>
    <col min="9" max="16384" width="9" style="44"/>
  </cols>
  <sheetData>
    <row r="1" spans="2:8" s="1" customFormat="1" ht="68.25" customHeight="1">
      <c r="B1" s="153"/>
      <c r="C1" s="155" t="s">
        <v>78</v>
      </c>
      <c r="D1" s="155"/>
      <c r="E1" s="150"/>
      <c r="F1" s="151"/>
      <c r="G1" s="152"/>
      <c r="H1" s="152"/>
    </row>
    <row r="2" spans="2:8" s="1" customFormat="1" ht="30" customHeight="1">
      <c r="B2" s="25"/>
      <c r="C2" s="25"/>
      <c r="D2" s="25"/>
      <c r="E2" s="25"/>
      <c r="F2" s="25"/>
      <c r="G2" s="25"/>
    </row>
    <row r="3" spans="2:8" s="1" customFormat="1" ht="15" customHeight="1">
      <c r="B3" s="6" t="str">
        <f>합계표!B3</f>
        <v>멸종위기종복원센터</v>
      </c>
      <c r="C3" s="6"/>
      <c r="D3" s="6"/>
      <c r="E3" s="24"/>
      <c r="F3" s="25"/>
      <c r="H3" s="28" t="s">
        <v>5</v>
      </c>
    </row>
    <row r="4" spans="2:8" s="24" customFormat="1" ht="20.100000000000001" customHeight="1">
      <c r="B4" s="227" t="s">
        <v>4</v>
      </c>
      <c r="C4" s="227" t="s">
        <v>126</v>
      </c>
      <c r="D4" s="227" t="s">
        <v>125</v>
      </c>
      <c r="E4" s="29" t="s">
        <v>44</v>
      </c>
      <c r="F4" s="229" t="s">
        <v>15</v>
      </c>
      <c r="G4" s="30" t="s">
        <v>0</v>
      </c>
      <c r="H4" s="231" t="s">
        <v>21</v>
      </c>
    </row>
    <row r="5" spans="2:8" s="24" customFormat="1" ht="20.100000000000001" customHeight="1">
      <c r="B5" s="228"/>
      <c r="C5" s="228"/>
      <c r="D5" s="228"/>
      <c r="E5" s="185" t="s">
        <v>1</v>
      </c>
      <c r="F5" s="225"/>
      <c r="G5" s="32" t="s">
        <v>2</v>
      </c>
      <c r="H5" s="232"/>
    </row>
    <row r="6" spans="2:8" ht="20.100000000000001" customHeight="1">
      <c r="B6" s="33">
        <v>1</v>
      </c>
      <c r="C6" s="186" t="s">
        <v>127</v>
      </c>
      <c r="D6" s="33" t="s">
        <v>128</v>
      </c>
      <c r="E6" s="33">
        <v>2017</v>
      </c>
      <c r="F6" s="179">
        <v>81050</v>
      </c>
      <c r="G6" s="180">
        <v>88093.244999999995</v>
      </c>
      <c r="H6" s="181"/>
    </row>
    <row r="7" spans="2:8" ht="20.100000000000001" customHeight="1">
      <c r="B7" s="33">
        <v>2</v>
      </c>
      <c r="C7" s="178" t="s">
        <v>129</v>
      </c>
      <c r="D7" s="33" t="s">
        <v>130</v>
      </c>
      <c r="E7" s="33">
        <v>2017</v>
      </c>
      <c r="F7" s="179">
        <v>27625</v>
      </c>
      <c r="G7" s="180">
        <v>30025.612499999999</v>
      </c>
      <c r="H7" s="181"/>
    </row>
    <row r="8" spans="2:8" ht="20.100000000000001" customHeight="1">
      <c r="B8" s="33">
        <v>3</v>
      </c>
      <c r="C8" s="178" t="s">
        <v>129</v>
      </c>
      <c r="D8" s="33" t="s">
        <v>131</v>
      </c>
      <c r="E8" s="33">
        <v>2017</v>
      </c>
      <c r="F8" s="179">
        <v>12600</v>
      </c>
      <c r="G8" s="180">
        <v>13694.94</v>
      </c>
      <c r="H8" s="181"/>
    </row>
    <row r="9" spans="2:8" ht="20.100000000000001" customHeight="1">
      <c r="B9" s="33">
        <v>4</v>
      </c>
      <c r="C9" s="178" t="s">
        <v>132</v>
      </c>
      <c r="D9" s="33" t="s">
        <v>133</v>
      </c>
      <c r="E9" s="33">
        <v>2017</v>
      </c>
      <c r="F9" s="179">
        <v>4250</v>
      </c>
      <c r="G9" s="180">
        <v>4619.3249999999998</v>
      </c>
      <c r="H9" s="181"/>
    </row>
    <row r="10" spans="2:8" ht="20.100000000000001" customHeight="1">
      <c r="B10" s="33">
        <v>5</v>
      </c>
      <c r="C10" s="178" t="s">
        <v>134</v>
      </c>
      <c r="D10" s="33" t="s">
        <v>135</v>
      </c>
      <c r="E10" s="33">
        <v>2017</v>
      </c>
      <c r="F10" s="179">
        <v>14725</v>
      </c>
      <c r="G10" s="180">
        <v>16004.602500000001</v>
      </c>
      <c r="H10" s="181"/>
    </row>
    <row r="11" spans="2:8" ht="20.100000000000001" customHeight="1">
      <c r="B11" s="33">
        <v>6</v>
      </c>
      <c r="C11" s="178" t="s">
        <v>136</v>
      </c>
      <c r="D11" s="33" t="s">
        <v>137</v>
      </c>
      <c r="E11" s="33">
        <v>2013</v>
      </c>
      <c r="F11" s="179">
        <v>18000</v>
      </c>
      <c r="G11" s="180">
        <v>18405</v>
      </c>
      <c r="H11" s="181"/>
    </row>
    <row r="12" spans="2:8" ht="20.100000000000001" customHeight="1">
      <c r="B12" s="33">
        <v>7</v>
      </c>
      <c r="C12" s="178" t="s">
        <v>129</v>
      </c>
      <c r="D12" s="33" t="s">
        <v>138</v>
      </c>
      <c r="E12" s="33">
        <v>2018</v>
      </c>
      <c r="F12" s="179">
        <v>3696</v>
      </c>
      <c r="G12" s="180">
        <v>4150.6080000000002</v>
      </c>
      <c r="H12" s="181"/>
    </row>
    <row r="13" spans="2:8" ht="20.100000000000001" customHeight="1">
      <c r="B13" s="33">
        <v>8</v>
      </c>
      <c r="C13" s="178" t="s">
        <v>129</v>
      </c>
      <c r="D13" s="33" t="s">
        <v>139</v>
      </c>
      <c r="E13" s="33">
        <v>2020</v>
      </c>
      <c r="F13" s="179">
        <v>9310</v>
      </c>
      <c r="G13" s="180">
        <v>10646.916000000001</v>
      </c>
      <c r="H13" s="181"/>
    </row>
    <row r="14" spans="2:8" ht="20.100000000000001" customHeight="1">
      <c r="B14" s="33">
        <v>9</v>
      </c>
      <c r="C14" s="178" t="s">
        <v>129</v>
      </c>
      <c r="D14" s="33" t="s">
        <v>140</v>
      </c>
      <c r="E14" s="33">
        <v>2020</v>
      </c>
      <c r="F14" s="179">
        <v>4260</v>
      </c>
      <c r="G14" s="180">
        <v>4871.7359999999999</v>
      </c>
      <c r="H14" s="181"/>
    </row>
    <row r="15" spans="2:8" ht="20.100000000000001" customHeight="1">
      <c r="B15" s="33">
        <v>10</v>
      </c>
      <c r="C15" s="178" t="s">
        <v>141</v>
      </c>
      <c r="D15" s="33" t="s">
        <v>142</v>
      </c>
      <c r="E15" s="33">
        <v>2018</v>
      </c>
      <c r="F15" s="179">
        <v>43035.58</v>
      </c>
      <c r="G15" s="180">
        <v>48328.956339999997</v>
      </c>
      <c r="H15" s="181"/>
    </row>
    <row r="16" spans="2:8" ht="20.100000000000001" customHeight="1">
      <c r="B16" s="33">
        <v>11</v>
      </c>
      <c r="C16" s="178" t="s">
        <v>129</v>
      </c>
      <c r="D16" s="33" t="s">
        <v>139</v>
      </c>
      <c r="E16" s="33">
        <v>2021</v>
      </c>
      <c r="F16" s="179">
        <v>14740</v>
      </c>
      <c r="G16" s="180">
        <v>16308.336000000001</v>
      </c>
      <c r="H16" s="181"/>
    </row>
    <row r="17" spans="2:8" ht="20.100000000000001" customHeight="1">
      <c r="B17" s="33">
        <v>12</v>
      </c>
      <c r="C17" s="178" t="s">
        <v>129</v>
      </c>
      <c r="D17" s="33" t="s">
        <v>143</v>
      </c>
      <c r="E17" s="33">
        <v>2021</v>
      </c>
      <c r="F17" s="179">
        <v>31323.53</v>
      </c>
      <c r="G17" s="180">
        <v>34656.353591999999</v>
      </c>
      <c r="H17" s="181"/>
    </row>
    <row r="18" spans="2:8" ht="20.100000000000001" customHeight="1">
      <c r="B18" s="33">
        <v>13</v>
      </c>
      <c r="C18" s="178" t="s">
        <v>144</v>
      </c>
      <c r="D18" s="33" t="s">
        <v>145</v>
      </c>
      <c r="E18" s="33">
        <v>2020</v>
      </c>
      <c r="F18" s="179">
        <v>15840</v>
      </c>
      <c r="G18" s="180">
        <v>18114.624</v>
      </c>
      <c r="H18" s="181"/>
    </row>
    <row r="19" spans="2:8" ht="20.100000000000001" customHeight="1">
      <c r="B19" s="33">
        <v>14</v>
      </c>
      <c r="C19" s="178" t="s">
        <v>146</v>
      </c>
      <c r="D19" s="33" t="s">
        <v>147</v>
      </c>
      <c r="E19" s="33">
        <v>2020</v>
      </c>
      <c r="F19" s="179">
        <v>6534</v>
      </c>
      <c r="G19" s="180">
        <v>7472.2824000000001</v>
      </c>
      <c r="H19" s="181"/>
    </row>
    <row r="20" spans="2:8" ht="20.100000000000001" customHeight="1">
      <c r="B20" s="33">
        <v>15</v>
      </c>
      <c r="C20" s="178" t="s">
        <v>148</v>
      </c>
      <c r="D20" s="33" t="s">
        <v>149</v>
      </c>
      <c r="E20" s="33">
        <v>2020</v>
      </c>
      <c r="F20" s="179">
        <v>17424</v>
      </c>
      <c r="G20" s="180">
        <v>19926.0864</v>
      </c>
      <c r="H20" s="181"/>
    </row>
    <row r="21" spans="2:8" ht="20.100000000000001" customHeight="1">
      <c r="B21" s="33">
        <v>16</v>
      </c>
      <c r="C21" s="178" t="s">
        <v>148</v>
      </c>
      <c r="D21" s="33" t="s">
        <v>149</v>
      </c>
      <c r="E21" s="33">
        <v>2021</v>
      </c>
      <c r="F21" s="179">
        <v>18911.57</v>
      </c>
      <c r="G21" s="180">
        <v>20923.761048</v>
      </c>
      <c r="H21" s="181"/>
    </row>
    <row r="22" spans="2:8" ht="20.100000000000001" customHeight="1">
      <c r="B22" s="33">
        <v>17</v>
      </c>
      <c r="C22" s="178" t="s">
        <v>150</v>
      </c>
      <c r="D22" s="33" t="s">
        <v>151</v>
      </c>
      <c r="E22" s="33">
        <v>2017</v>
      </c>
      <c r="F22" s="179">
        <v>137151.29999999999</v>
      </c>
      <c r="G22" s="180">
        <v>149069.74797</v>
      </c>
      <c r="H22" s="181"/>
    </row>
    <row r="23" spans="2:8" ht="20.100000000000001" customHeight="1" thickBot="1">
      <c r="B23" s="33">
        <v>18</v>
      </c>
      <c r="C23" s="178" t="s">
        <v>150</v>
      </c>
      <c r="D23" s="33" t="s">
        <v>152</v>
      </c>
      <c r="E23" s="33">
        <v>2021</v>
      </c>
      <c r="F23" s="179">
        <v>9900</v>
      </c>
      <c r="G23" s="180">
        <v>10953.36</v>
      </c>
      <c r="H23" s="181"/>
    </row>
    <row r="24" spans="2:8" ht="20.100000000000001" customHeight="1" thickTop="1">
      <c r="B24" s="230" t="s">
        <v>3</v>
      </c>
      <c r="C24" s="230"/>
      <c r="D24" s="230"/>
      <c r="E24" s="230"/>
      <c r="F24" s="182">
        <f>SUM(F6:F23)</f>
        <v>470375.98</v>
      </c>
      <c r="G24" s="182">
        <f>SUM(G6:G23)</f>
        <v>516265.49274999998</v>
      </c>
      <c r="H24" s="183"/>
    </row>
  </sheetData>
  <mergeCells count="6">
    <mergeCell ref="B4:B5"/>
    <mergeCell ref="C4:C5"/>
    <mergeCell ref="F4:F5"/>
    <mergeCell ref="H4:H5"/>
    <mergeCell ref="B24:E24"/>
    <mergeCell ref="D4:D5"/>
  </mergeCells>
  <phoneticPr fontId="11" type="noConversion"/>
  <pageMargins left="0.70866141732283472" right="0.39370078740157483" top="0.59055118110236227" bottom="0.59055118110236227" header="0.51181102362204722" footer="0.51181102362204722"/>
  <pageSetup paperSize="9" scale="62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CD4CE-0AFA-47D5-95A9-A2E1CC263D11}">
  <dimension ref="B1:E897"/>
  <sheetViews>
    <sheetView zoomScale="80" zoomScaleNormal="80" zoomScaleSheetLayoutView="85" workbookViewId="0">
      <pane ySplit="4" topLeftCell="A5" activePane="bottomLeft" state="frozen"/>
      <selection activeCell="F12" sqref="F12"/>
      <selection pane="bottomLeft"/>
    </sheetView>
  </sheetViews>
  <sheetFormatPr defaultColWidth="9" defaultRowHeight="20.25" customHeight="1"/>
  <cols>
    <col min="1" max="1" width="2.625" style="3" customWidth="1"/>
    <col min="2" max="2" width="15.625" style="3" customWidth="1"/>
    <col min="3" max="4" width="32.125" style="3" customWidth="1"/>
    <col min="5" max="5" width="31.875" style="3" customWidth="1"/>
    <col min="6" max="16384" width="9" style="3"/>
  </cols>
  <sheetData>
    <row r="1" spans="2:5" s="1" customFormat="1" ht="68.25" customHeight="1">
      <c r="B1" s="153"/>
      <c r="C1" s="155" t="s">
        <v>76</v>
      </c>
      <c r="D1" s="149"/>
      <c r="E1" s="150"/>
    </row>
    <row r="2" spans="2:5" ht="30" customHeight="1">
      <c r="C2" s="48"/>
      <c r="D2" s="1"/>
      <c r="E2" s="1"/>
    </row>
    <row r="3" spans="2:5" ht="15" customHeight="1">
      <c r="C3" s="6" t="str">
        <f>합계표!B3</f>
        <v>멸종위기종복원센터</v>
      </c>
      <c r="D3" s="1"/>
      <c r="E3" s="49" t="s">
        <v>6</v>
      </c>
    </row>
    <row r="4" spans="2:5" ht="24.95" customHeight="1">
      <c r="C4" s="177" t="s">
        <v>7</v>
      </c>
      <c r="D4" s="177" t="s">
        <v>15</v>
      </c>
      <c r="E4" s="177" t="s">
        <v>21</v>
      </c>
    </row>
    <row r="5" spans="2:5" ht="24.95" customHeight="1">
      <c r="C5" s="184"/>
      <c r="D5" s="50"/>
      <c r="E5" s="187"/>
    </row>
    <row r="6" spans="2:5" ht="24.95" customHeight="1">
      <c r="C6" s="184" t="s">
        <v>90</v>
      </c>
      <c r="D6" s="50">
        <v>6197540.2309999997</v>
      </c>
      <c r="E6" s="187"/>
    </row>
    <row r="7" spans="2:5" ht="24.95" customHeight="1" thickBot="1">
      <c r="C7" s="51"/>
      <c r="D7" s="50"/>
      <c r="E7" s="52"/>
    </row>
    <row r="8" spans="2:5" ht="24.95" customHeight="1" thickTop="1">
      <c r="C8" s="188" t="s">
        <v>41</v>
      </c>
      <c r="D8" s="189">
        <f>SUM(D5:D7)</f>
        <v>6197540.2309999997</v>
      </c>
      <c r="E8" s="190"/>
    </row>
    <row r="9" spans="2:5" ht="20.100000000000001" customHeight="1">
      <c r="C9" s="53"/>
      <c r="D9" s="54"/>
      <c r="E9" s="54"/>
    </row>
    <row r="10" spans="2:5" ht="20.100000000000001" customHeight="1">
      <c r="C10" s="56" t="s">
        <v>98</v>
      </c>
      <c r="D10" s="56"/>
      <c r="E10" s="56"/>
    </row>
    <row r="11" spans="2:5" ht="20.100000000000001" customHeight="1">
      <c r="C11" s="57" t="s">
        <v>124</v>
      </c>
      <c r="D11" s="56"/>
      <c r="E11" s="56"/>
    </row>
    <row r="12" spans="2:5" ht="20.100000000000001" customHeight="1">
      <c r="C12" s="57" t="s">
        <v>14</v>
      </c>
      <c r="D12" s="56"/>
      <c r="E12" s="56"/>
    </row>
    <row r="13" spans="2:5" ht="20.100000000000001" customHeight="1">
      <c r="D13" s="56"/>
      <c r="E13" s="56"/>
    </row>
    <row r="14" spans="2:5" ht="20.100000000000001" customHeight="1" thickBot="1">
      <c r="C14" s="58"/>
      <c r="D14" s="1"/>
      <c r="E14" s="1"/>
    </row>
    <row r="15" spans="2:5" s="6" customFormat="1" ht="24.95" customHeight="1" thickBot="1">
      <c r="C15" s="64" t="s">
        <v>22</v>
      </c>
      <c r="D15" s="65">
        <f>D8</f>
        <v>6197540.2309999997</v>
      </c>
      <c r="E15" s="66" t="s">
        <v>23</v>
      </c>
    </row>
    <row r="16" spans="2:5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</sheetData>
  <phoneticPr fontId="11" type="noConversion"/>
  <printOptions gridLinesSet="0"/>
  <pageMargins left="0.70866141732283472" right="0.39370078740157483" top="0.59055118110236227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82FEC-0378-491B-BA74-88D054FEBD0C}">
  <dimension ref="B1:E894"/>
  <sheetViews>
    <sheetView zoomScale="80" zoomScaleNormal="80" zoomScaleSheetLayoutView="85" workbookViewId="0">
      <pane ySplit="4" topLeftCell="A5" activePane="bottomLeft" state="frozen"/>
      <selection activeCell="F12" sqref="F12"/>
      <selection pane="bottomLeft"/>
    </sheetView>
  </sheetViews>
  <sheetFormatPr defaultColWidth="9" defaultRowHeight="20.25" customHeight="1"/>
  <cols>
    <col min="1" max="1" width="2.625" style="3" customWidth="1"/>
    <col min="2" max="2" width="15.625" style="3" customWidth="1"/>
    <col min="3" max="4" width="32.125" style="3" customWidth="1"/>
    <col min="5" max="5" width="31.875" style="3" customWidth="1"/>
    <col min="6" max="16384" width="9" style="3"/>
  </cols>
  <sheetData>
    <row r="1" spans="2:5" s="1" customFormat="1" ht="68.25" customHeight="1">
      <c r="B1" s="153"/>
      <c r="C1" s="155" t="s">
        <v>202</v>
      </c>
      <c r="D1" s="149"/>
      <c r="E1" s="150"/>
    </row>
    <row r="2" spans="2:5" ht="30" customHeight="1">
      <c r="C2" s="48"/>
      <c r="D2" s="1"/>
      <c r="E2" s="1"/>
    </row>
    <row r="3" spans="2:5" ht="15" customHeight="1">
      <c r="C3" s="6" t="str">
        <f>합계표!B3</f>
        <v>멸종위기종복원센터</v>
      </c>
      <c r="D3" s="1"/>
      <c r="E3" s="49" t="s">
        <v>6</v>
      </c>
    </row>
    <row r="4" spans="2:5" ht="24.95" customHeight="1">
      <c r="C4" s="177" t="s">
        <v>7</v>
      </c>
      <c r="D4" s="177" t="s">
        <v>15</v>
      </c>
      <c r="E4" s="177" t="s">
        <v>21</v>
      </c>
    </row>
    <row r="5" spans="2:5" ht="24.95" customHeight="1">
      <c r="C5" s="184"/>
      <c r="D5" s="50"/>
      <c r="E5" s="187"/>
    </row>
    <row r="6" spans="2:5" ht="24.95" customHeight="1">
      <c r="C6" s="184" t="s">
        <v>91</v>
      </c>
      <c r="D6" s="50">
        <v>27859.18</v>
      </c>
      <c r="E6" s="187"/>
    </row>
    <row r="7" spans="2:5" ht="24.95" customHeight="1" thickBot="1">
      <c r="C7" s="51"/>
      <c r="D7" s="50"/>
      <c r="E7" s="52"/>
    </row>
    <row r="8" spans="2:5" ht="24.95" customHeight="1" thickTop="1">
      <c r="C8" s="188" t="s">
        <v>41</v>
      </c>
      <c r="D8" s="189">
        <f>SUM(D5:D7)</f>
        <v>27859.18</v>
      </c>
      <c r="E8" s="190"/>
    </row>
    <row r="9" spans="2:5" ht="20.100000000000001" customHeight="1">
      <c r="C9" s="53"/>
      <c r="D9" s="54"/>
      <c r="E9" s="54"/>
    </row>
    <row r="10" spans="2:5" ht="20.100000000000001" customHeight="1">
      <c r="D10" s="56"/>
      <c r="E10" s="56"/>
    </row>
    <row r="11" spans="2:5" ht="20.100000000000001" customHeight="1" thickBot="1">
      <c r="C11" s="58"/>
      <c r="D11" s="1"/>
      <c r="E11" s="1"/>
    </row>
    <row r="12" spans="2:5" s="6" customFormat="1" ht="24.95" customHeight="1" thickBot="1">
      <c r="C12" s="64" t="s">
        <v>22</v>
      </c>
      <c r="D12" s="65">
        <f>D8</f>
        <v>27859.18</v>
      </c>
      <c r="E12" s="66" t="s">
        <v>23</v>
      </c>
    </row>
    <row r="13" spans="2:5" ht="20.100000000000001" customHeight="1"/>
    <row r="14" spans="2:5" ht="20.100000000000001" customHeight="1"/>
    <row r="15" spans="2:5" ht="20.100000000000001" customHeight="1"/>
    <row r="16" spans="2:5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</sheetData>
  <phoneticPr fontId="11" type="noConversion"/>
  <printOptions gridLinesSet="0"/>
  <pageMargins left="0.70866141732283472" right="0.39370078740157483" top="0.59055118110236227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3195-B7AF-4465-9F02-51EEC1145E3B}">
  <dimension ref="B1:G18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 activeCell="C15" sqref="C15"/>
    </sheetView>
  </sheetViews>
  <sheetFormatPr defaultColWidth="9" defaultRowHeight="20.100000000000001" customHeight="1"/>
  <cols>
    <col min="1" max="1" width="2.625" style="3" customWidth="1"/>
    <col min="2" max="2" width="15.625" style="39" customWidth="1"/>
    <col min="3" max="3" width="50.625" style="39" customWidth="1"/>
    <col min="4" max="4" width="8.625" style="3" customWidth="1"/>
    <col min="5" max="5" width="15.625" style="35" customWidth="1"/>
    <col min="6" max="6" width="15.625" style="40" customWidth="1"/>
    <col min="7" max="7" width="16" style="3" customWidth="1"/>
    <col min="8" max="16384" width="9" style="3"/>
  </cols>
  <sheetData>
    <row r="1" spans="2:7" s="1" customFormat="1" ht="68.25" customHeight="1">
      <c r="B1" s="153"/>
      <c r="C1" s="155" t="s">
        <v>94</v>
      </c>
      <c r="D1" s="150"/>
      <c r="E1" s="152"/>
      <c r="F1" s="156"/>
      <c r="G1" s="156"/>
    </row>
    <row r="2" spans="2:7" s="24" customFormat="1" ht="30" customHeight="1">
      <c r="B2" s="62"/>
      <c r="C2" s="62"/>
      <c r="D2" s="62"/>
      <c r="E2" s="25"/>
      <c r="F2" s="55"/>
    </row>
    <row r="3" spans="2:7" s="1" customFormat="1" ht="15" customHeight="1">
      <c r="B3" s="6" t="str">
        <f>합계표!B3</f>
        <v>멸종위기종복원센터</v>
      </c>
      <c r="C3" s="6"/>
      <c r="D3" s="27"/>
      <c r="E3" s="24"/>
      <c r="G3" s="28" t="s">
        <v>5</v>
      </c>
    </row>
    <row r="4" spans="2:7" s="160" customFormat="1" ht="20.100000000000001" customHeight="1">
      <c r="B4" s="227" t="s">
        <v>4</v>
      </c>
      <c r="C4" s="227" t="s">
        <v>28</v>
      </c>
      <c r="D4" s="29" t="s">
        <v>44</v>
      </c>
      <c r="E4" s="229" t="s">
        <v>12</v>
      </c>
      <c r="F4" s="30" t="s">
        <v>0</v>
      </c>
      <c r="G4" s="229" t="s">
        <v>65</v>
      </c>
    </row>
    <row r="5" spans="2:7" s="160" customFormat="1" ht="20.100000000000001" customHeight="1">
      <c r="B5" s="228"/>
      <c r="C5" s="228"/>
      <c r="D5" s="31" t="s">
        <v>13</v>
      </c>
      <c r="E5" s="225"/>
      <c r="F5" s="32" t="s">
        <v>2</v>
      </c>
      <c r="G5" s="225"/>
    </row>
    <row r="6" spans="2:7" s="35" customFormat="1" ht="20.100000000000001" customHeight="1">
      <c r="B6" s="33">
        <v>1</v>
      </c>
      <c r="C6" s="146" t="s">
        <v>208</v>
      </c>
      <c r="D6" s="33">
        <v>2000</v>
      </c>
      <c r="E6" s="34">
        <v>90000</v>
      </c>
      <c r="F6" s="34">
        <v>268687.86209999997</v>
      </c>
      <c r="G6" s="164"/>
    </row>
    <row r="7" spans="2:7" s="35" customFormat="1" ht="20.100000000000001" customHeight="1">
      <c r="B7" s="33">
        <v>2</v>
      </c>
      <c r="C7" s="147" t="s">
        <v>209</v>
      </c>
      <c r="D7" s="33">
        <v>2018</v>
      </c>
      <c r="E7" s="34">
        <v>181193</v>
      </c>
      <c r="F7" s="34">
        <v>268411.17825816001</v>
      </c>
      <c r="G7" s="164"/>
    </row>
    <row r="8" spans="2:7" s="35" customFormat="1" ht="20.100000000000001" customHeight="1">
      <c r="B8" s="33">
        <v>3</v>
      </c>
      <c r="C8" s="147" t="s">
        <v>210</v>
      </c>
      <c r="D8" s="33">
        <v>2018</v>
      </c>
      <c r="E8" s="34">
        <v>186033.9</v>
      </c>
      <c r="F8" s="34">
        <v>275582.27025856799</v>
      </c>
      <c r="G8" s="164"/>
    </row>
    <row r="9" spans="2:7" s="35" customFormat="1" ht="20.100000000000001" customHeight="1">
      <c r="B9" s="33">
        <v>4</v>
      </c>
      <c r="C9" s="147" t="s">
        <v>211</v>
      </c>
      <c r="D9" s="33">
        <v>2018</v>
      </c>
      <c r="E9" s="34">
        <v>208283</v>
      </c>
      <c r="F9" s="34">
        <v>308541.08845896</v>
      </c>
      <c r="G9" s="164"/>
    </row>
    <row r="10" spans="2:7" s="35" customFormat="1" ht="20.100000000000001" customHeight="1">
      <c r="B10" s="33">
        <v>5</v>
      </c>
      <c r="C10" s="147" t="s">
        <v>212</v>
      </c>
      <c r="D10" s="33">
        <v>2018</v>
      </c>
      <c r="E10" s="34">
        <v>197193</v>
      </c>
      <c r="F10" s="34">
        <v>292112.86017816002</v>
      </c>
      <c r="G10" s="164"/>
    </row>
    <row r="11" spans="2:7" s="35" customFormat="1" ht="20.100000000000001" customHeight="1">
      <c r="B11" s="33">
        <v>6</v>
      </c>
      <c r="C11" s="147" t="s">
        <v>213</v>
      </c>
      <c r="D11" s="33">
        <v>2016</v>
      </c>
      <c r="E11" s="34">
        <v>205337</v>
      </c>
      <c r="F11" s="34">
        <v>331614.54662258993</v>
      </c>
      <c r="G11" s="164"/>
    </row>
    <row r="12" spans="2:7" s="35" customFormat="1" ht="20.100000000000001" customHeight="1" thickBot="1">
      <c r="B12" s="33">
        <v>7</v>
      </c>
      <c r="C12" s="147" t="s">
        <v>214</v>
      </c>
      <c r="D12" s="33">
        <v>2021</v>
      </c>
      <c r="E12" s="34">
        <v>145068</v>
      </c>
      <c r="F12" s="34">
        <v>182181.48193476</v>
      </c>
      <c r="G12" s="164"/>
    </row>
    <row r="13" spans="2:7" s="35" customFormat="1" ht="20.100000000000001" customHeight="1" thickTop="1">
      <c r="B13" s="226" t="s">
        <v>3</v>
      </c>
      <c r="C13" s="226"/>
      <c r="D13" s="226"/>
      <c r="E13" s="37">
        <f>SUM(E6:E12)</f>
        <v>1213107.8999999999</v>
      </c>
      <c r="F13" s="165">
        <f>SUM(F6:F12)</f>
        <v>1927131.2878111978</v>
      </c>
      <c r="G13" s="36"/>
    </row>
    <row r="14" spans="2:7" s="24" customFormat="1" ht="20.100000000000001" customHeight="1">
      <c r="B14" s="35"/>
      <c r="C14" s="35"/>
      <c r="D14" s="3"/>
      <c r="E14" s="38"/>
      <c r="F14" s="38"/>
    </row>
    <row r="15" spans="2:7" s="35" customFormat="1" ht="20.100000000000001" customHeight="1">
      <c r="B15" s="39" t="s">
        <v>46</v>
      </c>
      <c r="C15" s="3"/>
      <c r="D15" s="3"/>
      <c r="E15" s="41"/>
      <c r="F15" s="42"/>
    </row>
    <row r="16" spans="2:7" ht="20.100000000000001" customHeight="1">
      <c r="B16" s="39" t="s">
        <v>47</v>
      </c>
      <c r="C16" s="3"/>
      <c r="F16" s="43"/>
    </row>
    <row r="17" spans="2:6" ht="20.100000000000001" customHeight="1">
      <c r="B17" s="39" t="s">
        <v>95</v>
      </c>
      <c r="C17" s="3"/>
      <c r="E17" s="41"/>
      <c r="F17" s="42"/>
    </row>
    <row r="18" spans="2:6" ht="20.100000000000001" customHeight="1">
      <c r="B18" s="39" t="s">
        <v>96</v>
      </c>
    </row>
  </sheetData>
  <mergeCells count="5">
    <mergeCell ref="B4:B5"/>
    <mergeCell ref="C4:C5"/>
    <mergeCell ref="E4:E5"/>
    <mergeCell ref="G4:G5"/>
    <mergeCell ref="B13:D13"/>
  </mergeCells>
  <phoneticPr fontId="11" type="noConversion"/>
  <pageMargins left="0.70866141732283472" right="0.39370078740157483" top="0.59055118110236227" bottom="0.47244094488188981" header="0.51181102362204722" footer="0.51181102362204722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3</vt:i4>
      </vt:variant>
    </vt:vector>
  </HeadingPairs>
  <TitlesOfParts>
    <vt:vector size="14" baseType="lpstr">
      <vt:lpstr>표지</vt:lpstr>
      <vt:lpstr>평가기준</vt:lpstr>
      <vt:lpstr>합계표</vt:lpstr>
      <vt:lpstr>건물</vt:lpstr>
      <vt:lpstr>시설</vt:lpstr>
      <vt:lpstr>공작물</vt:lpstr>
      <vt:lpstr>운반장치</vt:lpstr>
      <vt:lpstr>정보통신장비</vt:lpstr>
      <vt:lpstr>행정물품</vt:lpstr>
      <vt:lpstr>도서</vt:lpstr>
      <vt:lpstr>관사</vt:lpstr>
      <vt:lpstr>공작물!Print_Area</vt:lpstr>
      <vt:lpstr>시설!Print_Area</vt:lpstr>
      <vt:lpstr>표지!Print_Area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삼성화재</dc:creator>
  <cp:lastModifiedBy>설은희</cp:lastModifiedBy>
  <cp:lastPrinted>2019-07-01T07:57:00Z</cp:lastPrinted>
  <dcterms:created xsi:type="dcterms:W3CDTF">1997-03-21T00:08:45Z</dcterms:created>
  <dcterms:modified xsi:type="dcterms:W3CDTF">2026-06-10T06:43:19Z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B5A9769AA923516838935E1C9FA62D4B08F8451EE3466ED26A1EE7CDCB1AAC47</vt:lpwstr>
  </property>
  <property fmtid="{D5CDD505-2E9C-101B-9397-08002B2CF9AE}" pid="2" name="NSCPROP">
    <vt:lpwstr>NSCCustomProperty</vt:lpwstr>
  </property>
</Properties>
</file>