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공유\2019년\서천군\건설과\군도4호(월포~송석)도로확포장공사\2.실시설계\2. 수량산출서\1 토공\"/>
    </mc:Choice>
  </mc:AlternateContent>
  <bookViews>
    <workbookView xWindow="600" yWindow="75" windowWidth="14160" windowHeight="8550" tabRatio="933" activeTab="1"/>
  </bookViews>
  <sheets>
    <sheet name="간지" sheetId="116" r:id="rId1"/>
    <sheet name="폐기물집계" sheetId="11627" r:id="rId2"/>
    <sheet name="간지 (2)" sheetId="115" r:id="rId3"/>
    <sheet name="깨기집계" sheetId="114" r:id="rId4"/>
    <sheet name="ASP깨기집계표" sheetId="111" r:id="rId5"/>
    <sheet name="ASP포장깨기" sheetId="52" r:id="rId6"/>
    <sheet name="콘크리트포장깨기집계" sheetId="11661" r:id="rId7"/>
    <sheet name="CON'C(1)" sheetId="11662" r:id="rId8"/>
    <sheet name="구조물깨기집계표" sheetId="45" r:id="rId9"/>
    <sheet name="암거깨기집계표" sheetId="11651" r:id="rId10"/>
    <sheet name="암거위치조서" sheetId="11652" r:id="rId11"/>
    <sheet name="암거깨기" sheetId="11653" r:id="rId12"/>
    <sheet name="호안브럭헐기집계표" sheetId="11663" r:id="rId13"/>
    <sheet name="호안블럭" sheetId="11664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_" hidden="1">[19]표지!#REF!</definedName>
    <definedName name="____________________kz1" hidden="1">[1]간지!#REF!</definedName>
    <definedName name="____________________kz2" hidden="1">[1]간지!#REF!</definedName>
    <definedName name="____________________kz3" hidden="1">[1]간지!#REF!</definedName>
    <definedName name="____________________kz4" hidden="1">[1]간지!#REF!</definedName>
    <definedName name="____________________kz5" hidden="1">[1]간지!#REF!</definedName>
    <definedName name="____________________kz6" hidden="1">[1]간지!#REF!</definedName>
    <definedName name="____________________kz7" hidden="1">[2]간지!#REF!</definedName>
    <definedName name="____________________kz8" hidden="1">[2]간지!#REF!</definedName>
    <definedName name="___________________kz1" hidden="1">[1]간지!#REF!</definedName>
    <definedName name="___________________kz2" hidden="1">[1]간지!#REF!</definedName>
    <definedName name="___________________kz3" hidden="1">[1]간지!#REF!</definedName>
    <definedName name="___________________kz4" hidden="1">[1]간지!#REF!</definedName>
    <definedName name="___________________kz5" hidden="1">[1]간지!#REF!</definedName>
    <definedName name="___________________kz6" hidden="1">[1]간지!#REF!</definedName>
    <definedName name="___________________kz7" hidden="1">[2]간지!#REF!</definedName>
    <definedName name="___________________kz8" hidden="1">[2]간지!#REF!</definedName>
    <definedName name="__________________kz1" hidden="1">[1]간지!#REF!</definedName>
    <definedName name="__________________kz2" hidden="1">[1]간지!#REF!</definedName>
    <definedName name="__________________kz3" hidden="1">[1]간지!#REF!</definedName>
    <definedName name="__________________kz4" hidden="1">[1]간지!#REF!</definedName>
    <definedName name="__________________kz5" hidden="1">[1]간지!#REF!</definedName>
    <definedName name="__________________kz6" hidden="1">[1]간지!#REF!</definedName>
    <definedName name="__________________kz7" hidden="1">[2]간지!#REF!</definedName>
    <definedName name="__________________kz8" hidden="1">[2]간지!#REF!</definedName>
    <definedName name="_________________kz1" hidden="1">[1]간지!#REF!</definedName>
    <definedName name="_________________kz2" hidden="1">[1]간지!#REF!</definedName>
    <definedName name="_________________kz3" hidden="1">[1]간지!#REF!</definedName>
    <definedName name="_________________kz4" hidden="1">[1]간지!#REF!</definedName>
    <definedName name="_________________kz5" hidden="1">[1]간지!#REF!</definedName>
    <definedName name="_________________kz6" hidden="1">[1]간지!#REF!</definedName>
    <definedName name="_________________kz7" hidden="1">[2]간지!#REF!</definedName>
    <definedName name="_________________kz8" hidden="1">[2]간지!#REF!</definedName>
    <definedName name="________________kz1" hidden="1">[1]간지!#REF!</definedName>
    <definedName name="________________kz2" hidden="1">[1]간지!#REF!</definedName>
    <definedName name="________________kz3" hidden="1">[1]간지!#REF!</definedName>
    <definedName name="________________kz4" hidden="1">[1]간지!#REF!</definedName>
    <definedName name="________________kz5" hidden="1">[1]간지!#REF!</definedName>
    <definedName name="________________kz6" hidden="1">[1]간지!#REF!</definedName>
    <definedName name="________________kz7" hidden="1">[2]간지!#REF!</definedName>
    <definedName name="________________kz8" hidden="1">[2]간지!#REF!</definedName>
    <definedName name="_______________kz1" hidden="1">[1]간지!#REF!</definedName>
    <definedName name="_______________kz2" hidden="1">[1]간지!#REF!</definedName>
    <definedName name="_______________kz3" hidden="1">[1]간지!#REF!</definedName>
    <definedName name="_______________kz4" hidden="1">[1]간지!#REF!</definedName>
    <definedName name="_______________kz5" hidden="1">[1]간지!#REF!</definedName>
    <definedName name="_______________kz6" hidden="1">[1]간지!#REF!</definedName>
    <definedName name="_______________kz7" hidden="1">[2]간지!#REF!</definedName>
    <definedName name="_______________kz8" hidden="1">[2]간지!#REF!</definedName>
    <definedName name="______________kz1" hidden="1">[1]간지!#REF!</definedName>
    <definedName name="______________kz2" hidden="1">[1]간지!#REF!</definedName>
    <definedName name="______________kz3" hidden="1">[1]간지!#REF!</definedName>
    <definedName name="______________kz4" hidden="1">[1]간지!#REF!</definedName>
    <definedName name="______________kz5" hidden="1">[1]간지!#REF!</definedName>
    <definedName name="______________kz6" hidden="1">[1]간지!#REF!</definedName>
    <definedName name="______________kz7" hidden="1">[2]간지!#REF!</definedName>
    <definedName name="______________kz8" hidden="1">[2]간지!#REF!</definedName>
    <definedName name="_____________kz1" hidden="1">[1]간지!#REF!</definedName>
    <definedName name="_____________kz2" hidden="1">[1]간지!#REF!</definedName>
    <definedName name="_____________kz3" hidden="1">[1]간지!#REF!</definedName>
    <definedName name="_____________kz4" hidden="1">[1]간지!#REF!</definedName>
    <definedName name="_____________kz5" hidden="1">[1]간지!#REF!</definedName>
    <definedName name="_____________kz6" hidden="1">[1]간지!#REF!</definedName>
    <definedName name="_____________kz7" hidden="1">[2]간지!#REF!</definedName>
    <definedName name="_____________kz8" hidden="1">[2]간지!#REF!</definedName>
    <definedName name="____________kz1" hidden="1">[1]간지!#REF!</definedName>
    <definedName name="____________kz2" hidden="1">[1]간지!#REF!</definedName>
    <definedName name="____________kz3" hidden="1">[1]간지!#REF!</definedName>
    <definedName name="____________kz4" hidden="1">[1]간지!#REF!</definedName>
    <definedName name="____________kz5" hidden="1">[1]간지!#REF!</definedName>
    <definedName name="____________kz6" hidden="1">[1]간지!#REF!</definedName>
    <definedName name="____________kz7" hidden="1">[2]간지!#REF!</definedName>
    <definedName name="____________kz8" hidden="1">[2]간지!#REF!</definedName>
    <definedName name="___________kz1" hidden="1">[1]간지!#REF!</definedName>
    <definedName name="___________kz2" hidden="1">[1]간지!#REF!</definedName>
    <definedName name="___________kz3" hidden="1">[1]간지!#REF!</definedName>
    <definedName name="___________kz4" hidden="1">[1]간지!#REF!</definedName>
    <definedName name="___________kz5" hidden="1">[1]간지!#REF!</definedName>
    <definedName name="___________kz6" hidden="1">[1]간지!#REF!</definedName>
    <definedName name="___________kz7" hidden="1">[2]간지!#REF!</definedName>
    <definedName name="___________kz8" hidden="1">[2]간지!#REF!</definedName>
    <definedName name="__________kz1" hidden="1">[1]간지!#REF!</definedName>
    <definedName name="__________kz2" hidden="1">[1]간지!#REF!</definedName>
    <definedName name="__________kz3" hidden="1">[1]간지!#REF!</definedName>
    <definedName name="__________kz4" hidden="1">[1]간지!#REF!</definedName>
    <definedName name="__________kz5" hidden="1">[1]간지!#REF!</definedName>
    <definedName name="__________kz6" hidden="1">[1]간지!#REF!</definedName>
    <definedName name="__________kz7" hidden="1">[2]간지!#REF!</definedName>
    <definedName name="__________kz8" hidden="1">[2]간지!#REF!</definedName>
    <definedName name="_________kz1" hidden="1">[1]간지!#REF!</definedName>
    <definedName name="_________kz2" hidden="1">[1]간지!#REF!</definedName>
    <definedName name="_________kz3" hidden="1">[1]간지!#REF!</definedName>
    <definedName name="_________kz4" hidden="1">[1]간지!#REF!</definedName>
    <definedName name="_________kz5" hidden="1">[1]간지!#REF!</definedName>
    <definedName name="_________kz6" hidden="1">[1]간지!#REF!</definedName>
    <definedName name="_________kz7" hidden="1">[2]간지!#REF!</definedName>
    <definedName name="_________kz8" hidden="1">[2]간지!#REF!</definedName>
    <definedName name="________A22" hidden="1">{#N/A,#N/A,FALSE,"부대1"}</definedName>
    <definedName name="________kz1" hidden="1">[1]간지!#REF!</definedName>
    <definedName name="________kz2" hidden="1">[1]간지!#REF!</definedName>
    <definedName name="________kz3" hidden="1">[1]간지!#REF!</definedName>
    <definedName name="________kz4" hidden="1">[1]간지!#REF!</definedName>
    <definedName name="________kz5" hidden="1">[1]간지!#REF!</definedName>
    <definedName name="________kz6" hidden="1">[1]간지!#REF!</definedName>
    <definedName name="________kz7" hidden="1">[2]간지!#REF!</definedName>
    <definedName name="________kz8" hidden="1">[2]간지!#REF!</definedName>
    <definedName name="________P3" hidden="1">{#N/A,#N/A,FALSE,"배수1"}</definedName>
    <definedName name="________P4" hidden="1">{#N/A,#N/A,FALSE,"혼합골재"}</definedName>
    <definedName name="________P5" hidden="1">{#N/A,#N/A,FALSE,"배수1"}</definedName>
    <definedName name="________P6" hidden="1">{#N/A,#N/A,FALSE,"2~8번"}</definedName>
    <definedName name="________S3" hidden="1">{#N/A,#N/A,FALSE,"포장2"}</definedName>
    <definedName name="_______kz1" hidden="1">[1]간지!#REF!</definedName>
    <definedName name="_______kz2" hidden="1">[1]간지!#REF!</definedName>
    <definedName name="_______kz3" hidden="1">[1]간지!#REF!</definedName>
    <definedName name="_______kz4" hidden="1">[1]간지!#REF!</definedName>
    <definedName name="_______kz5" hidden="1">[1]간지!#REF!</definedName>
    <definedName name="_______kz6" hidden="1">[1]간지!#REF!</definedName>
    <definedName name="_______kz7" hidden="1">[2]간지!#REF!</definedName>
    <definedName name="_______kz8" hidden="1">[2]간지!#REF!</definedName>
    <definedName name="_______P3" hidden="1">{#N/A,#N/A,FALSE,"배수1"}</definedName>
    <definedName name="_______P4" hidden="1">{#N/A,#N/A,FALSE,"혼합골재"}</definedName>
    <definedName name="_______P5" hidden="1">{#N/A,#N/A,FALSE,"배수1"}</definedName>
    <definedName name="_______P6" hidden="1">{#N/A,#N/A,FALSE,"2~8번"}</definedName>
    <definedName name="_______S3" hidden="1">{#N/A,#N/A,FALSE,"포장2"}</definedName>
    <definedName name="______kz1" hidden="1">[1]간지!#REF!</definedName>
    <definedName name="______kz2" hidden="1">[1]간지!#REF!</definedName>
    <definedName name="______kz3" hidden="1">[1]간지!#REF!</definedName>
    <definedName name="______kz4" hidden="1">[1]간지!#REF!</definedName>
    <definedName name="______kz5" hidden="1">[1]간지!#REF!</definedName>
    <definedName name="______kz6" hidden="1">[1]간지!#REF!</definedName>
    <definedName name="______kz7" hidden="1">[2]간지!#REF!</definedName>
    <definedName name="______kz8" hidden="1">[2]간지!#REF!</definedName>
    <definedName name="_____a122" hidden="1">{#N/A,#N/A,FALSE,"속도"}</definedName>
    <definedName name="_____kz1" hidden="1">[1]간지!#REF!</definedName>
    <definedName name="_____kz2" hidden="1">[1]간지!#REF!</definedName>
    <definedName name="_____kz3" hidden="1">[1]간지!#REF!</definedName>
    <definedName name="_____kz4" hidden="1">[1]간지!#REF!</definedName>
    <definedName name="_____kz5" hidden="1">[1]간지!#REF!</definedName>
    <definedName name="_____kz6" hidden="1">[1]간지!#REF!</definedName>
    <definedName name="_____kz7" hidden="1">[2]간지!#REF!</definedName>
    <definedName name="_____kz8" hidden="1">[2]간지!#REF!</definedName>
    <definedName name="____a122" hidden="1">{#N/A,#N/A,FALSE,"속도"}</definedName>
    <definedName name="____A22" hidden="1">{#N/A,#N/A,FALSE,"부대1"}</definedName>
    <definedName name="____kz1" hidden="1">[1]간지!#REF!</definedName>
    <definedName name="____kz2" hidden="1">[1]간지!#REF!</definedName>
    <definedName name="____kz3" hidden="1">[1]간지!#REF!</definedName>
    <definedName name="____kz4" hidden="1">[1]간지!#REF!</definedName>
    <definedName name="____kz5" hidden="1">[1]간지!#REF!</definedName>
    <definedName name="____kz6" hidden="1">[1]간지!#REF!</definedName>
    <definedName name="____kz7" hidden="1">[2]간지!#REF!</definedName>
    <definedName name="____kz8" hidden="1">[2]간지!#REF!</definedName>
    <definedName name="____P3" hidden="1">{#N/A,#N/A,FALSE,"배수1"}</definedName>
    <definedName name="____P4" hidden="1">{#N/A,#N/A,FALSE,"혼합골재"}</definedName>
    <definedName name="____P5" hidden="1">{#N/A,#N/A,FALSE,"배수1"}</definedName>
    <definedName name="____P6" hidden="1">{#N/A,#N/A,FALSE,"2~8번"}</definedName>
    <definedName name="____S3" hidden="1">{#N/A,#N/A,FALSE,"포장2"}</definedName>
    <definedName name="___a122" hidden="1">{#N/A,#N/A,FALSE,"속도"}</definedName>
    <definedName name="___A22" hidden="1">{#N/A,#N/A,FALSE,"부대1"}</definedName>
    <definedName name="___kz1" hidden="1">[1]간지!#REF!</definedName>
    <definedName name="___kz2" hidden="1">[1]간지!#REF!</definedName>
    <definedName name="___kz3" hidden="1">[1]간지!#REF!</definedName>
    <definedName name="___kz4" hidden="1">[1]간지!#REF!</definedName>
    <definedName name="___kz5" hidden="1">[1]간지!#REF!</definedName>
    <definedName name="___kz6" hidden="1">[1]간지!#REF!</definedName>
    <definedName name="___kz7" hidden="1">[2]간지!#REF!</definedName>
    <definedName name="___kz8" hidden="1">[2]간지!#REF!</definedName>
    <definedName name="___P3" hidden="1">{#N/A,#N/A,FALSE,"배수1"}</definedName>
    <definedName name="___P4" hidden="1">{#N/A,#N/A,FALSE,"혼합골재"}</definedName>
    <definedName name="___P5" hidden="1">{#N/A,#N/A,FALSE,"배수1"}</definedName>
    <definedName name="___P6" hidden="1">{#N/A,#N/A,FALSE,"2~8번"}</definedName>
    <definedName name="___S3" hidden="1">{#N/A,#N/A,FALSE,"포장2"}</definedName>
    <definedName name="__123Graph_A" hidden="1">'[20]1TL종점(1)'!#REF!</definedName>
    <definedName name="__123Graph_C" hidden="1">'[21]1062-X방향 '!$A$61:$A$102</definedName>
    <definedName name="__123Graph_E" hidden="1">[22]Sheet4!#REF!</definedName>
    <definedName name="__123Graph_X" hidden="1">'[20]1TL종점(1)'!#REF!</definedName>
    <definedName name="__a122" hidden="1">{#N/A,#N/A,FALSE,"속도"}</definedName>
    <definedName name="__A22" hidden="1">{#N/A,#N/A,FALSE,"부대1"}</definedName>
    <definedName name="__IntlFixup" hidden="1">TRUE</definedName>
    <definedName name="__key2" hidden="1">[23]조명시설!#REF!</definedName>
    <definedName name="__kz1" hidden="1">[1]간지!#REF!</definedName>
    <definedName name="__kz2" hidden="1">[1]간지!#REF!</definedName>
    <definedName name="__kz3" hidden="1">[1]간지!#REF!</definedName>
    <definedName name="__kz4" hidden="1">[1]간지!#REF!</definedName>
    <definedName name="__kz5" hidden="1">[1]간지!#REF!</definedName>
    <definedName name="__kz6" hidden="1">[1]간지!#REF!</definedName>
    <definedName name="__kz7" hidden="1">[2]간지!#REF!</definedName>
    <definedName name="__kz8" hidden="1">[2]간지!#REF!</definedName>
    <definedName name="__P3" hidden="1">{#N/A,#N/A,FALSE,"배수1"}</definedName>
    <definedName name="__P4" hidden="1">{#N/A,#N/A,FALSE,"혼합골재"}</definedName>
    <definedName name="__P5" hidden="1">{#N/A,#N/A,FALSE,"배수1"}</definedName>
    <definedName name="__P6" hidden="1">{#N/A,#N/A,FALSE,"2~8번"}</definedName>
    <definedName name="__qa01" hidden="1">{#N/A,#N/A,FALSE,"2~8번"}</definedName>
    <definedName name="__qa02" hidden="1">{#N/A,#N/A,FALSE,"골재소요량";#N/A,#N/A,FALSE,"골재소요량"}</definedName>
    <definedName name="__qa03" hidden="1">{#N/A,#N/A,FALSE,"구조2"}</definedName>
    <definedName name="__qa04" hidden="1">{#N/A,#N/A,FALSE,"단가표지"}</definedName>
    <definedName name="__qa05" hidden="1">{#N/A,#N/A,FALSE,"배수1"}</definedName>
    <definedName name="__qa06" hidden="1">{#N/A,#N/A,FALSE,"배수2"}</definedName>
    <definedName name="__qa07" hidden="1">{#N/A,#N/A,FALSE,"부대1"}</definedName>
    <definedName name="__qa08" hidden="1">{#N/A,#N/A,FALSE,"부대2"}</definedName>
    <definedName name="__qa10" hidden="1">{#N/A,#N/A,FALSE,"속도"}</definedName>
    <definedName name="__qa11" hidden="1">{#N/A,#N/A,FALSE,"운반시간"}</definedName>
    <definedName name="__qa12" hidden="1">{#N/A,#N/A,FALSE,"이정표"}</definedName>
    <definedName name="__qa13" hidden="1">{#N/A,#N/A,FALSE,"조골재"}</definedName>
    <definedName name="__qa14" hidden="1">{#N/A,#N/A,FALSE,"구조1"}</definedName>
    <definedName name="__qa15" hidden="1">{#N/A,#N/A,FALSE,"토공2"}</definedName>
    <definedName name="__qa16" hidden="1">{#N/A,#N/A,FALSE,"포장1";#N/A,#N/A,FALSE,"포장1"}</definedName>
    <definedName name="__qa17" hidden="1">{#N/A,#N/A,FALSE,"포장2"}</definedName>
    <definedName name="__qa18" hidden="1">{#N/A,#N/A,FALSE,"표지목차"}</definedName>
    <definedName name="__qa19" hidden="1">{#N/A,#N/A,FALSE,"혼합골재"}</definedName>
    <definedName name="__qa20" hidden="1">{#N/A,#N/A,FALSE,"운반시간"}</definedName>
    <definedName name="__qx1" hidden="1">{#N/A,#N/A,FALSE,"운반시간"}</definedName>
    <definedName name="__S3" hidden="1">{#N/A,#N/A,FALSE,"포장2"}</definedName>
    <definedName name="__T22" hidden="1">{#N/A,#N/A,FALSE,"2~8번"}</definedName>
    <definedName name="_0" hidden="1">'[20]1TL종점(1)'!#REF!</definedName>
    <definedName name="_1_" hidden="1">'[24]6PILE  (돌출)'!#REF!</definedName>
    <definedName name="_1_________S" hidden="1">'[24]6PILE  (돌출)'!#REF!</definedName>
    <definedName name="_1_0_S" hidden="1">'[25]6PILE  (돌출)'!#REF!</definedName>
    <definedName name="_10___0_S" hidden="1">'[24]6PILE  (돌출)'!#REF!</definedName>
    <definedName name="_10_0_S" hidden="1">'[24]6PILE  (돌출)'!#REF!</definedName>
    <definedName name="_10P6_" hidden="1">{#N/A,#N/A,FALSE,"2~8번"}</definedName>
    <definedName name="_11P4_" hidden="1">{#N/A,#N/A,FALSE,"혼합골재"}</definedName>
    <definedName name="_11S3_" hidden="1">{#N/A,#N/A,FALSE,"포장2"}</definedName>
    <definedName name="_13_0_S" hidden="1">[26]Sheet1!#REF!</definedName>
    <definedName name="_13P5_" hidden="1">{#N/A,#N/A,FALSE,"배수1"}</definedName>
    <definedName name="_14P3_" hidden="1">{#N/A,#N/A,FALSE,"배수1"}</definedName>
    <definedName name="_15P4_" hidden="1">{#N/A,#N/A,FALSE,"혼합골재"}</definedName>
    <definedName name="_15P6_" hidden="1">{#N/A,#N/A,FALSE,"2~8번"}</definedName>
    <definedName name="_16P5_" hidden="1">{#N/A,#N/A,FALSE,"배수1"}</definedName>
    <definedName name="_17P6_" hidden="1">{#N/A,#N/A,FALSE,"2~8번"}</definedName>
    <definedName name="_17S3_" hidden="1">{#N/A,#N/A,FALSE,"포장2"}</definedName>
    <definedName name="_19S3_" hidden="1">{#N/A,#N/A,FALSE,"포장2"}</definedName>
    <definedName name="_1P3_" hidden="1">{#N/A,#N/A,FALSE,"배수1"}</definedName>
    <definedName name="_1S" hidden="1">'[24]6PILE  (돌출)'!#REF!</definedName>
    <definedName name="_2_______0_S" hidden="1">'[24]6PILE  (돌출)'!#REF!</definedName>
    <definedName name="_2_0_S" hidden="1">'[27]6PILE  (돌출)'!#REF!</definedName>
    <definedName name="_2a2_" hidden="1">{#N/A,#N/A,FALSE,"단가표지"}</definedName>
    <definedName name="_2P4_" hidden="1">{#N/A,#N/A,FALSE,"혼합골재"}</definedName>
    <definedName name="_3P5_" hidden="1">{#N/A,#N/A,FALSE,"배수1"}</definedName>
    <definedName name="_3S" hidden="1">'[24]6PILE  (돌출)'!#REF!</definedName>
    <definedName name="_3T22_" hidden="1">{#N/A,#N/A,FALSE,"2~8번"}</definedName>
    <definedName name="_4P2_" hidden="1">{#N/A,#N/A,FALSE,"배수1"}</definedName>
    <definedName name="_4P6_" hidden="1">{#N/A,#N/A,FALSE,"2~8번"}</definedName>
    <definedName name="_5_0_S" hidden="1">'[24]6PILE  (돌출)'!#REF!</definedName>
    <definedName name="_5S3_" hidden="1">{#N/A,#N/A,FALSE,"포장2"}</definedName>
    <definedName name="_7A22_" hidden="1">{#N/A,#N/A,FALSE,"부대1"}</definedName>
    <definedName name="_7P3_" hidden="1">{#N/A,#N/A,FALSE,"배수1"}</definedName>
    <definedName name="_8P4_" hidden="1">{#N/A,#N/A,FALSE,"혼합골재"}</definedName>
    <definedName name="_9_____S" hidden="1">'[24]6PILE  (돌출)'!#REF!</definedName>
    <definedName name="_9P3_" hidden="1">{#N/A,#N/A,FALSE,"배수1"}</definedName>
    <definedName name="_9P5_" hidden="1">{#N/A,#N/A,FALSE,"배수1"}</definedName>
    <definedName name="_a122" hidden="1">{#N/A,#N/A,FALSE,"속도"}</definedName>
    <definedName name="_A22" hidden="1">{#N/A,#N/A,FALSE,"부대1"}</definedName>
    <definedName name="_dist__bin" hidden="1">[3]조명시설!#REF!</definedName>
    <definedName name="_Dist_Bin" hidden="1">[1]조명시설!#REF!</definedName>
    <definedName name="_Dist_Values" hidden="1">[1]조명시설!#REF!</definedName>
    <definedName name="_Fill" hidden="1">[1]조명시설!#REF!</definedName>
    <definedName name="_xlnm._FilterDatabase" hidden="1">#REF!</definedName>
    <definedName name="_Key1" hidden="1">[1]조명시설!#REF!</definedName>
    <definedName name="_key10" hidden="1">#REF!</definedName>
    <definedName name="_Key2" hidden="1">[1]조명시설!#REF!</definedName>
    <definedName name="_key21" hidden="1">[23]조명시설!#REF!</definedName>
    <definedName name="_kfkf" hidden="1">#REF!</definedName>
    <definedName name="_kz1" hidden="1">[1]간지!#REF!</definedName>
    <definedName name="_kz2" hidden="1">[1]간지!#REF!</definedName>
    <definedName name="_kz3" hidden="1">[1]간지!#REF!</definedName>
    <definedName name="_kz4" hidden="1">[1]간지!#REF!</definedName>
    <definedName name="_kz5" hidden="1">[1]간지!#REF!</definedName>
    <definedName name="_kz6" hidden="1">[1]간지!#REF!</definedName>
    <definedName name="_kz7" hidden="1">[2]간지!#REF!</definedName>
    <definedName name="_kz8" hidden="1">[2]간지!#REF!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Order1" hidden="1">0</definedName>
    <definedName name="_Order2" hidden="1">0</definedName>
    <definedName name="_P3" hidden="1">{#N/A,#N/A,FALSE,"배수1"}</definedName>
    <definedName name="_P4" hidden="1">{#N/A,#N/A,FALSE,"혼합골재"}</definedName>
    <definedName name="_P5" hidden="1">{#N/A,#N/A,FALSE,"배수1"}</definedName>
    <definedName name="_P6" hidden="1">{#N/A,#N/A,FALSE,"2~8번"}</definedName>
    <definedName name="_Parse_In" hidden="1">#REF!</definedName>
    <definedName name="_Parse_Out" hidden="1">[4]갑지!#REF!</definedName>
    <definedName name="_qa01" hidden="1">{#N/A,#N/A,FALSE,"2~8번"}</definedName>
    <definedName name="_qa02" hidden="1">{#N/A,#N/A,FALSE,"골재소요량";#N/A,#N/A,FALSE,"골재소요량"}</definedName>
    <definedName name="_qa03" hidden="1">{#N/A,#N/A,FALSE,"구조2"}</definedName>
    <definedName name="_qa04" hidden="1">{#N/A,#N/A,FALSE,"단가표지"}</definedName>
    <definedName name="_qa05" hidden="1">{#N/A,#N/A,FALSE,"배수1"}</definedName>
    <definedName name="_qa06" hidden="1">{#N/A,#N/A,FALSE,"배수2"}</definedName>
    <definedName name="_qa07" hidden="1">{#N/A,#N/A,FALSE,"부대1"}</definedName>
    <definedName name="_qa08" hidden="1">{#N/A,#N/A,FALSE,"부대2"}</definedName>
    <definedName name="_qa10" hidden="1">{#N/A,#N/A,FALSE,"속도"}</definedName>
    <definedName name="_qa11" hidden="1">{#N/A,#N/A,FALSE,"운반시간"}</definedName>
    <definedName name="_qa12" hidden="1">{#N/A,#N/A,FALSE,"이정표"}</definedName>
    <definedName name="_qa13" hidden="1">{#N/A,#N/A,FALSE,"조골재"}</definedName>
    <definedName name="_qa14" hidden="1">{#N/A,#N/A,FALSE,"구조1"}</definedName>
    <definedName name="_qa15" hidden="1">{#N/A,#N/A,FALSE,"토공2"}</definedName>
    <definedName name="_qa16" hidden="1">{#N/A,#N/A,FALSE,"포장1";#N/A,#N/A,FALSE,"포장1"}</definedName>
    <definedName name="_qa17" hidden="1">{#N/A,#N/A,FALSE,"포장2"}</definedName>
    <definedName name="_qa18" hidden="1">{#N/A,#N/A,FALSE,"표지목차"}</definedName>
    <definedName name="_qa19" hidden="1">{#N/A,#N/A,FALSE,"혼합골재"}</definedName>
    <definedName name="_qa20" hidden="1">{#N/A,#N/A,FALSE,"운반시간"}</definedName>
    <definedName name="_qx1" hidden="1">{#N/A,#N/A,FALSE,"운반시간"}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3" hidden="1">{#N/A,#N/A,FALSE,"포장2"}</definedName>
    <definedName name="_Sort" hidden="1">[1]조명시설!#REF!</definedName>
    <definedName name="_SORT1" hidden="1">#REF!</definedName>
    <definedName name="_Sortt" hidden="1">#REF!</definedName>
    <definedName name="_T22" hidden="1">{#N/A,#N/A,FALSE,"2~8번"}</definedName>
    <definedName name="_Table1_In1" hidden="1">#REF!</definedName>
    <definedName name="_Table1_Out" hidden="1">#REF!</definedName>
    <definedName name="_woogi" hidden="1">#REF!</definedName>
    <definedName name="_woogi2" hidden="1">#REF!</definedName>
    <definedName name="_woogi24" hidden="1">#REF!</definedName>
    <definedName name="_woogi3" hidden="1">#REF!</definedName>
    <definedName name="_재ㅐ햐" hidden="1">#REF!</definedName>
    <definedName name="a" hidden="1">{#N/A,#N/A,FALSE,"속도"}</definedName>
    <definedName name="a.21a3sd" hidden="1">[1]조명시설!#REF!</definedName>
    <definedName name="aa" hidden="1">[1]간지!#REF!</definedName>
    <definedName name="aaa" hidden="1">{#N/A,#N/A,FALSE,"속도"}</definedName>
    <definedName name="AAAA" hidden="1">{#N/A,#N/A,FALSE,"구조1"}</definedName>
    <definedName name="aaaa_1" hidden="1">{#N/A,#N/A,FALSE,"조골재"}</definedName>
    <definedName name="aaaaa" hidden="1">{#N/A,#N/A,FALSE,"조골재"}</definedName>
    <definedName name="aaaaa_1" hidden="1">{#N/A,#N/A,FALSE,"조골재"}</definedName>
    <definedName name="aaaaaa" hidden="1">{#N/A,#N/A,FALSE,"2~8번"}</definedName>
    <definedName name="aaaaaaaaaa" hidden="1">{#N/A,#N/A,FALSE,"운반시간"}</definedName>
    <definedName name="aaaaaaaaaa_1" hidden="1">{#N/A,#N/A,FALSE,"운반시간"}</definedName>
    <definedName name="AAAAAAAAAAAAAAAAA" hidden="1">{#N/A,#N/A,FALSE,"배수2"}</definedName>
    <definedName name="aaaaaaaaaaaaaaaaaaaa" hidden="1">#REF!</definedName>
    <definedName name="aaas" hidden="1">#REF!</definedName>
    <definedName name="AADFA" hidden="1">{#N/A,#N/A,FALSE,"단면 제원"}</definedName>
    <definedName name="AB" hidden="1">'[29]배수내역 (2)'!#REF!</definedName>
    <definedName name="abd" hidden="1">{#N/A,#N/A,FALSE,"골재소요량";#N/A,#N/A,FALSE,"골재소요량"}</definedName>
    <definedName name="AccessDatabase" hidden="1">"D:\_genkou\excel97\sample\支店集計作業\本社合計2.mdb"</definedName>
    <definedName name="ACCLINK.XLS_Localization_Table_List" hidden="1">"$A$1:$B$11"</definedName>
    <definedName name="ACCLINK.XLS_Localization_Table_List1" hidden="1">"$A$13:$B$31"</definedName>
    <definedName name="ACCLINK.XLS_Localization_Table_List10" hidden="1">"$A$13:$B$33"</definedName>
    <definedName name="ACCLINK.XLS_Localization_Table_List11" hidden="1">"$A$13:$B$33"</definedName>
    <definedName name="ACCLINK.XLS_Localization_Table_List12" hidden="1">"$A$13:$B$33"</definedName>
    <definedName name="ACCLINK.XLS_Localization_Table_List13" hidden="1">"$A$13:$B$33"</definedName>
    <definedName name="ACCLINK.XLS_Localization_Table_List14" hidden="1">"$A$13:$B$33"</definedName>
    <definedName name="ACCLINK.XLS_Localization_Table_List15" hidden="1">"$A$13:$B$33"</definedName>
    <definedName name="ACCLINK.XLS_Localization_Table_List16" hidden="1">"$A$13:$B$33"</definedName>
    <definedName name="ACCLINK.XLS_Localization_Table_List17" hidden="1">"$A$13:$B$33"</definedName>
    <definedName name="ACCLINK.XLS_Localization_Table_List18" hidden="1">"$A$13:$B$33"</definedName>
    <definedName name="ACCLINK.XLS_Localization_Table_List19" hidden="1">"$A$13:$B$33"</definedName>
    <definedName name="ACCLINK.XLS_Localization_Table_List2" hidden="1">"$A$13:$B$31"</definedName>
    <definedName name="ACCLINK.XLS_Localization_Table_List3" hidden="1">"$A$13:$B$31"</definedName>
    <definedName name="ACCLINK.XLS_Localization_Table_List4" hidden="1">"$A$13:$B$31"</definedName>
    <definedName name="ACCLINK.XLS_Localization_Table_List5" hidden="1">"$A$13:$B$31"</definedName>
    <definedName name="ACCLINK.XLS_Localization_Table_List6" hidden="1">"$A$13:$B$31"</definedName>
    <definedName name="ACCLINK.XLS_Localization_Table_List7" hidden="1">"$A$13:$B$31"</definedName>
    <definedName name="ACCLINK.XLS_Localization_Table_List8" hidden="1">"$A$13:$B$31"</definedName>
    <definedName name="ACCLINK.XLS_Localization_Table_List9" hidden="1">"$A$13:$B$33"</definedName>
    <definedName name="a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dfdge" hidden="1">{#N/A,#N/A,FALSE,"2~8번"}</definedName>
    <definedName name="adfgh" hidden="1">#REF!</definedName>
    <definedName name="adsfada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dsfasd" hidden="1">[1]조명시설!#REF!</definedName>
    <definedName name="adsfesa" hidden="1">[2]간지!#REF!</definedName>
    <definedName name="ADSGF" hidden="1">[1]조명시설!#REF!</definedName>
    <definedName name="adsklfjas" hidden="1">[1]간지!#REF!</definedName>
    <definedName name="ADWDSA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EFWTWRWE" hidden="1">{#N/A,#N/A,FALSE,"배수1"}</definedName>
    <definedName name="AERQ" hidden="1">{#N/A,#N/A,FALSE,"2~8번"}</definedName>
    <definedName name="aesfasdf" hidden="1">[2]간지!#REF!</definedName>
    <definedName name="AF" hidden="1">{#N/A,#N/A,FALSE,"포장2"}</definedName>
    <definedName name="AFAFA" hidden="1">{#N/A,#N/A,FALSE,"부대1"}</definedName>
    <definedName name="AFASFAS" hidden="1">{#N/A,#N/A,FALSE,"조골재"}</definedName>
    <definedName name="AFDSFDSFDSAF" hidden="1">{#N/A,#N/A,FALSE,"혼합골재"}</definedName>
    <definedName name="AFDSFSADFSA" hidden="1">{#N/A,#N/A,FALSE,"토공2"}</definedName>
    <definedName name="a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FFFFFFFFFFFFFFF" hidden="1">{#N/A,#N/A,FALSE,"단가표지"}</definedName>
    <definedName name="AFSAFS" hidden="1">{#N/A,#N/A,FALSE,"표지목차"}</definedName>
    <definedName name="AFSAFSA" hidden="1">{#N/A,#N/A,FALSE,"이정표"}</definedName>
    <definedName name="AFSAFSAF" hidden="1">{#N/A,#N/A,FALSE,"운반시간"}</definedName>
    <definedName name="AFSDAFSA" hidden="1">{#N/A,#N/A,FALSE,"속도"}</definedName>
    <definedName name="AFSSAFSAFSAFSAFSAD" hidden="1">{#N/A,#N/A,FALSE,"배수1"}</definedName>
    <definedName name="a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wef" hidden="1">{#N/A,#N/A,FALSE,"골재소요량";#N/A,#N/A,FALSE,"골재소요량"}</definedName>
    <definedName name="AKSLD" hidden="1">{#N/A,#N/A,FALSE,"골재소요량";#N/A,#N/A,FALSE,"골재소요량"}</definedName>
    <definedName name="a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scount" hidden="1">1</definedName>
    <definedName name="aq" hidden="1">#REF!</definedName>
    <definedName name="a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s" hidden="1">#REF!</definedName>
    <definedName name="asd" hidden="1">{#N/A,#N/A,FALSE,"조골재"}</definedName>
    <definedName name="ASDA" hidden="1">#REF!</definedName>
    <definedName name="asdas" hidden="1">{#N/A,#N/A,FALSE,"조골재"}</definedName>
    <definedName name="asdf" hidden="1">[1]조명시설!#REF!</definedName>
    <definedName name="asdfas" hidden="1">[2]간지!#REF!</definedName>
    <definedName name="asdfasdf" hidden="1">[1]간지!#REF!</definedName>
    <definedName name="asdfsad" hidden="1">[1]간지!#REF!</definedName>
    <definedName name="asdfsadf" hidden="1">[1]간지!#REF!</definedName>
    <definedName name="asdfsd" hidden="1">[1]간지!#REF!</definedName>
    <definedName name="ASF" hidden="1">{#N/A,#N/A,FALSE,"2~8번"}</definedName>
    <definedName name="ASFSA" hidden="1">{#N/A,#N/A,FALSE,"포장1";#N/A,#N/A,FALSE,"포장1"}</definedName>
    <definedName name="ASFSADFSAFSA" hidden="1">{#N/A,#N/A,FALSE,"부대2"}</definedName>
    <definedName name="ASFSADFSDGAFDSAF" hidden="1">{#N/A,#N/A,FALSE,"2~8번"}</definedName>
    <definedName name="ASFSAFAS" hidden="1">{#N/A,#N/A,FALSE,"2~8번"}</definedName>
    <definedName name="ASFSAFASFSA" hidden="1">{#N/A,#N/A,FALSE,"혼합골재"}</definedName>
    <definedName name="ASFSAFSA" hidden="1">{#N/A,#N/A,FALSE,"혼합골재"}</definedName>
    <definedName name="ASFSDAFSAF" hidden="1">{#N/A,#N/A,FALSE,"표지목차"}</definedName>
    <definedName name="ASFSDFSDFSAD" hidden="1">{#N/A,#N/A,FALSE,"2~8번"}</definedName>
    <definedName name="asgasgasfsda" hidden="1">{#N/A,#N/A,FALSE,"2~8번"}</definedName>
    <definedName name="asgf" hidden="1">[1]간지!#REF!</definedName>
    <definedName name="as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sss" hidden="1">#REF!</definedName>
    <definedName name="assss" hidden="1">{#N/A,#N/A,FALSE,"골재소요량";#N/A,#N/A,FALSE,"골재소요량"}</definedName>
    <definedName name="a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v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" hidden="1">{#N/A,#N/A,FALSE,"2~8번"}</definedName>
    <definedName name="B.P장설치" hidden="1">{#N/A,#N/A,FALSE,"2~8번"}</definedName>
    <definedName name="baefads" hidden="1">{#N/A,#N/A,FALSE,"골재소요량";#N/A,#N/A,FALSE,"골재소요량"}</definedName>
    <definedName name="baweds" hidden="1">{#N/A,#N/A,FALSE,"2~8번"}</definedName>
    <definedName name="BB" hidden="1">{#N/A,#N/A,FALSE,"이태원철근"}</definedName>
    <definedName name="bbb" hidden="1">{#N/A,#N/A,FALSE,"속도"}</definedName>
    <definedName name="BG" hidden="1">{#N/A,#N/A,FALSE,"토공2"}</definedName>
    <definedName name="bgdfgg" hidden="1">[1]간지!#REF!</definedName>
    <definedName name="BI" hidden="1">{#N/A,#N/A,FALSE,"이태원철근"}</definedName>
    <definedName name="BN" hidden="1">[1]조명시설!#REF!</definedName>
    <definedName name="BNMVB" hidden="1">#REF!</definedName>
    <definedName name="bnn" hidden="1">{#N/A,#N/A,FALSE,"조골재"}</definedName>
    <definedName name="BNV" hidden="1">[30]조명시설!#REF!</definedName>
    <definedName name="BOX깨" hidden="1">{#N/A,#N/A,FALSE,"구조2"}</definedName>
    <definedName name="BS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VJKKDX" hidden="1">{#N/A,#N/A,FALSE,"조골재"}</definedName>
    <definedName name="CBNCV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CCCCBC" hidden="1">{#N/A,#N/A,FALSE,"운반시간"}</definedName>
    <definedName name="cdcd" hidden="1">#REF!</definedName>
    <definedName name="cgvjhnc" hidden="1">#REF!</definedName>
    <definedName name="chosi" hidden="1">#REF!</definedName>
    <definedName name="chosi1" hidden="1">[31]Sheet4!#REF!</definedName>
    <definedName name="chosi2" hidden="1">[32]유림골조!#REF!</definedName>
    <definedName name="chosi3" hidden="1">[31]Sheet4!#REF!</definedName>
    <definedName name="chosi4" hidden="1">[33]배수내역!#REF!</definedName>
    <definedName name="CLATK" hidden="1">{#N/A,#N/A,FALSE,"부대2"}</definedName>
    <definedName name="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vb" hidden="1">#REF!</definedName>
    <definedName name="cvbnv" hidden="1">#REF!</definedName>
    <definedName name="cvbnvcb" hidden="1">#REF!</definedName>
    <definedName name="CVBXCV" hidden="1">{#N/A,#N/A,FALSE,"부대2"}</definedName>
    <definedName name="cvbxcvbxcv" hidden="1">#REF!</definedName>
    <definedName name="CVKJXZC" hidden="1">{#N/A,#N/A,FALSE,"포장1";#N/A,#N/A,FALSE,"포장1"}</definedName>
    <definedName name="CVX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VXB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VXZ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VZX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XBX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x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cxv.0" hidden="1">[2]간지!#REF!</definedName>
    <definedName name="D" hidden="1">#REF!</definedName>
    <definedName name="dasdas" hidden="1">[2]조명시설!#REF!</definedName>
    <definedName name="dataww" hidden="1">#REF!</definedName>
    <definedName name="DCB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CHVBCVB" hidden="1">#REF!</definedName>
    <definedName name="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wwwwdddd" hidden="1">#REF!</definedName>
    <definedName name="D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fr" hidden="1">#REF!</definedName>
    <definedName name="DDFS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ed" hidden="1">{#N/A,#N/A,FALSE,"골재소요량";#N/A,#N/A,FALSE,"골재소요량"}</definedName>
    <definedName name="DEDED" hidden="1">#REF!</definedName>
    <definedName name="df21g23" hidden="1">#REF!</definedName>
    <definedName name="df21g32" hidden="1">#REF!</definedName>
    <definedName name="dfafdsa" hidden="1">#REF!</definedName>
    <definedName name="DFASFD" hidden="1">{#N/A,#N/A,FALSE,"골재소요량";#N/A,#N/A,FALSE,"골재소요량"}</definedName>
    <definedName name="dfd" hidden="1">[1]간지!#REF!</definedName>
    <definedName name="DFDASFGDASG" hidden="1">{#N/A,#N/A,FALSE,"단가표지"}</definedName>
    <definedName name="df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dfd" hidden="1">{#N/A,#N/A,FALSE,"2~8번"}</definedName>
    <definedName name="DFDFDF" hidden="1">{#N/A,#N/A,FALSE,"단가표지"}</definedName>
    <definedName name="dfdfsdf" hidden="1">#REF!</definedName>
    <definedName name="DFDSADFADSF" hidden="1">{#N/A,#N/A,FALSE,"2~8번"}</definedName>
    <definedName name="DFDSAFDFD" hidden="1">{#N/A,#N/A,FALSE,"부대1"}</definedName>
    <definedName name="DFDSAFSFG" hidden="1">{#N/A,#N/A,FALSE,"구조2"}</definedName>
    <definedName name="DFDSAGFDSAG" hidden="1">{#N/A,#N/A,FALSE,"혼합골재"}</definedName>
    <definedName name="DFDSFD" hidden="1">{#N/A,#N/A,FALSE,"속도"}</definedName>
    <definedName name="DFDSFDFDFD" hidden="1">{#N/A,#N/A,FALSE,"구조1"}</definedName>
    <definedName name="DFDSFDS" hidden="1">{#N/A,#N/A,FALSE,"부대2"}</definedName>
    <definedName name="DFDSSF" hidden="1">{#N/A,#N/A,FALSE,"이정표"}</definedName>
    <definedName name="dfff" hidden="1">#REF!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ADSGAFDG" hidden="1">{#N/A,#N/A,FALSE,"운반시간"}</definedName>
    <definedName name="DFGDF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DS" hidden="1">[1]간지!#REF!</definedName>
    <definedName name="DFGDSF" hidden="1">[1]간지!#REF!</definedName>
    <definedName name="DFGFDGBS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HDF" hidden="1">[2]간지!#REF!</definedName>
    <definedName name="DFGHSDF" hidden="1">[1]간지!#REF!</definedName>
    <definedName name="DFGS" hidden="1">[1]조명시설!#REF!</definedName>
    <definedName name="DFGSD" hidden="1">[1]간지!#REF!</definedName>
    <definedName name="dfgsdf" hidden="1">[1]간지!#REF!</definedName>
    <definedName name="DFGV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" hidden="1">[1]간지!#REF!</definedName>
    <definedName name="DFH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DFHRE" hidden="1">{#N/A,#N/A,FALSE,"속도"}</definedName>
    <definedName name="DFH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HGSF" hidden="1">[1]간지!#REF!</definedName>
    <definedName name="DFHV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S" hidden="1">{#N/A,#N/A,FALSE,"조골재"}</definedName>
    <definedName name="dfsafasd" hidden="1">{#N/A,#N/A,FALSE,"속도"}</definedName>
    <definedName name="DFSF" hidden="1">{#N/A,#N/A,FALSE,"단면 제원"}</definedName>
    <definedName name="DFZX" hidden="1">#REF!</definedName>
    <definedName name="D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gasg" hidden="1">{#N/A,#N/A,FALSE,"조골재"}</definedName>
    <definedName name="DGC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GDFGFGDG" hidden="1">{#N/A,#N/A,FALSE,"배수1"}</definedName>
    <definedName name="dgfgf" hidden="1">{#N/A,#N/A,FALSE,"2~8번"}</definedName>
    <definedName name="DGH" hidden="1">[1]조명시설!#REF!</definedName>
    <definedName name="DGHD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GHDS" hidden="1">#REF!</definedName>
    <definedName name="DGHF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GHS" hidden="1">[1]간지!#REF!</definedName>
    <definedName name="d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H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ist_bin1" hidden="1">[23]조명시설!#REF!</definedName>
    <definedName name="dist_value1" hidden="1">[23]조명시설!#REF!</definedName>
    <definedName name="d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jdj" hidden="1">[1]간지!#REF!</definedName>
    <definedName name="d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FDKF" hidden="1">[34]조명시설!#REF!</definedName>
    <definedName name="dldldldll" hidden="1">[1]조명시설!#REF!</definedName>
    <definedName name="DLGKSFWN" hidden="1">[34]조명시설!#REF!</definedName>
    <definedName name="dn" hidden="1">{#N/A,#N/A,FALSE,"혼합골재"}</definedName>
    <definedName name="dns" hidden="1">{#N/A,#N/A,FALSE,"운반시간"}</definedName>
    <definedName name="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s2a1" hidden="1">#REF!</definedName>
    <definedName name="ds321f" hidden="1">[2]간지!#REF!</definedName>
    <definedName name="dsaa" hidden="1">[1]조명시설!#REF!</definedName>
    <definedName name="dsaf" hidden="1">{#N/A,#N/A,FALSE,"조골재"}</definedName>
    <definedName name="dsaf_1" hidden="1">{#N/A,#N/A,FALSE,"조골재"}</definedName>
    <definedName name="DSF" hidden="1">{#N/A,#N/A,FALSE,"골재소요량";#N/A,#N/A,FALSE,"골재소요량"}</definedName>
    <definedName name="DSF_1" hidden="1">{#N/A,#N/A,FALSE,"골재소요량";#N/A,#N/A,FALSE,"골재소요량"}</definedName>
    <definedName name="dsf0" hidden="1">#REF!</definedName>
    <definedName name="dsfa23d" hidden="1">#REF!</definedName>
    <definedName name="dsfasd" hidden="1">[1]간지!#REF!</definedName>
    <definedName name="DSFASDFAS" hidden="1">{#N/A,#N/A,FALSE,"2~8번"}</definedName>
    <definedName name="dsfg" hidden="1">#REF!</definedName>
    <definedName name="DSFGDSFG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SF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sfgsd" hidden="1">[1]간지!#REF!</definedName>
    <definedName name="dsfs" hidden="1">{#N/A,#N/A,FALSE,"속도"}</definedName>
    <definedName name="DSGHE" hidden="1">{#N/A,#N/A,FALSE,"단가표지"}</definedName>
    <definedName name="DSGSFWERD" hidden="1">{#N/A,#N/A,FALSE,"골재소요량";#N/A,#N/A,FALSE,"골재소요량"}</definedName>
    <definedName name="dsrfsadf" hidden="1">[1]조명시설!#REF!</definedName>
    <definedName name="dtrhgnb" hidden="1">{#N/A,#N/A,FALSE,"2~8번"}</definedName>
    <definedName name="DVFBCX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W" hidden="1">{#N/A,#N/A,FALSE,"배수2"}</definedName>
    <definedName name="DW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XBVX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XG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afasdf" hidden="1">[1]조명시설!#REF!</definedName>
    <definedName name="eded" hidden="1">#REF!</definedName>
    <definedName name="edrfr" hidden="1">[35]간지!#REF!</definedName>
    <definedName name="eee" hidden="1">{#N/A,#N/A,FALSE,"2~8번"}</definedName>
    <definedName name="eee_1" hidden="1">{#N/A,#N/A,FALSE,"2~8번"}</definedName>
    <definedName name="EEEE" hidden="1">{#N/A,#N/A,FALSE,"속도"}</definedName>
    <definedName name="eeeeee" hidden="1">{#N/A,#N/A,FALSE,"조골재"}</definedName>
    <definedName name="EEEEEEE" hidden="1">{#N/A,#N/A,FALSE,"표지목차"}</definedName>
    <definedName name="eeeeeeeeee" hidden="1">{#N/A,#N/A,FALSE,"골재소요량";#N/A,#N/A,FALSE,"골재소요량"}</definedName>
    <definedName name="eeeeeeeeeeeeeee" hidden="1">{#N/A,#N/A,FALSE,"운반시간"}</definedName>
    <definedName name="eeefr" hidden="1">#REF!</definedName>
    <definedName name="ef" hidden="1">{#N/A,#N/A,FALSE,"2~8번"}</definedName>
    <definedName name="ef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FDGDS" hidden="1">[2]간지!#REF!</definedName>
    <definedName name="er" hidden="1">#REF!</definedName>
    <definedName name="erer" hidden="1">#REF!</definedName>
    <definedName name="errer" hidden="1">#REF!</definedName>
    <definedName name="ErrName705547510" hidden="1">'[24]6PILE  (돌출)'!#REF!</definedName>
    <definedName name="ERTY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sr" hidden="1">#REF!</definedName>
    <definedName name="ETY" hidden="1">{#N/A,#N/A,FALSE,"단면 제원"}</definedName>
    <definedName name="ETY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wew" hidden="1">#REF!</definedName>
    <definedName name="EWR" hidden="1">{#N/A,#N/A,FALSE,"골재소요량";#N/A,#N/A,FALSE,"골재소요량"}</definedName>
    <definedName name="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AJDSFL" hidden="1">[1]간지!#REF!</definedName>
    <definedName name="FAS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bgfsd" hidden="1">[1]간지!#REF!</definedName>
    <definedName name="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GDFAGFD" hidden="1">{#N/A,#N/A,FALSE,"포장1";#N/A,#N/A,FALSE,"포장1"}</definedName>
    <definedName name="fdgfdg" hidden="1">{#N/A,#N/A,FALSE,"2~8번"}</definedName>
    <definedName name="fdgff" hidden="1">[1]간지!#REF!</definedName>
    <definedName name="fdgfgf" hidden="1">{#N/A,#N/A,FALSE,"운반시간"}</definedName>
    <definedName name="fdhevwtec" hidden="1">{#N/A,#N/A,FALSE,"구조1"}</definedName>
    <definedName name="fdjk" hidden="1">{#N/A,#N/A,FALSE,"골재소요량";#N/A,#N/A,FALSE,"골재소요량"}</definedName>
    <definedName name="F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SAG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SZ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VBCX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dgre" hidden="1">{#N/A,#N/A,FALSE,"배수1"}</definedName>
    <definedName name="FE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wsfssf" hidden="1">[36]조명시설!#REF!</definedName>
    <definedName name="FF" hidden="1">{#N/A,#N/A,FALSE,"표지목차"}</definedName>
    <definedName name="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fffffff" hidden="1">{#N/A,#N/A,FALSE,"혼합골재"}</definedName>
    <definedName name="ffggffggffg" hidden="1">{#N/A,#N/A,FALSE,"골재소요량";#N/A,#N/A,FALSE,"골재소요량"}</definedName>
    <definedName name="ffk" hidden="1">#REF!</definedName>
    <definedName name="FG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D" hidden="1">#REF!</definedName>
    <definedName name="FGDAG" hidden="1">{#N/A,#N/A,FALSE,"포장2"}</definedName>
    <definedName name="FGDAGFG" hidden="1">{#N/A,#N/A,FALSE,"혼합골재"}</definedName>
    <definedName name="FGDH" hidden="1">{#N/A,#N/A,FALSE,"운반시간"}</definedName>
    <definedName name="FG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fadgf" hidden="1">{#N/A,#N/A,FALSE,"혼합골재"}</definedName>
    <definedName name="FGFDG" hidden="1">{#N/A,#N/A,FALSE,"표지목차"}</definedName>
    <definedName name="fgfdgffff" hidden="1">{#N/A,#N/A,FALSE,"부대2"}</definedName>
    <definedName name="fgfdsgdfg" hidden="1">{#N/A,#N/A,FALSE,"혼합골재"}</definedName>
    <definedName name="fgfg" hidden="1">{#N/A,#N/A,FALSE,"2~8번"}</definedName>
    <definedName name="fgfgfg" hidden="1">{#N/A,#N/A,FALSE,"2~8번"}</definedName>
    <definedName name="FGFG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H" hidden="1">[1]간지!#REF!</definedName>
    <definedName name="FGHBFSD" hidden="1">[1]간지!#REF!</definedName>
    <definedName name="FGHD" hidden="1">[2]간지!#REF!</definedName>
    <definedName name="FGHDF" hidden="1">[1]간지!#REF!</definedName>
    <definedName name="FGHDFG" hidden="1">{#N/A,#N/A,FALSE,"이정표"}</definedName>
    <definedName name="FGHDFGH" hidden="1">[1]간지!#REF!</definedName>
    <definedName name="fghfdagfd" hidden="1">{#N/A,#N/A,FALSE,"표지목차"}</definedName>
    <definedName name="FGHFGBN" hidden="1">#REF!</definedName>
    <definedName name="FGJFG" hidden="1">{#N/A,#N/A,FALSE,"배수2"}</definedName>
    <definedName name="FGJFK" hidden="1">{#N/A,#N/A,FALSE,"구조2"}</definedName>
    <definedName name="FGJGFJGF" hidden="1">{#N/A,#N/A,FALSE,"포장2"}</definedName>
    <definedName name="FGJGFJGH" hidden="1">{#N/A,#N/A,FALSE,"구조2"}</definedName>
    <definedName name="FGJGFTTJGHK" hidden="1">{#N/A,#N/A,FALSE,"배수2"}</definedName>
    <definedName name="FGJGHJ" hidden="1">{#N/A,#N/A,FALSE,"속도"}</definedName>
    <definedName name="FGJGJG" hidden="1">{#N/A,#N/A,FALSE,"배수1"}</definedName>
    <definedName name="FGJHGFJG" hidden="1">{#N/A,#N/A,FALSE,"구조2"}</definedName>
    <definedName name="fgn" hidden="1">{#N/A,#N/A,FALSE,"구조2"}</definedName>
    <definedName name="fgnrt" hidden="1">{#N/A,#N/A,FALSE,"단가표지"}</definedName>
    <definedName name="FG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VBH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VC" hidden="1">#REF!</definedName>
    <definedName name="FGVSZDFAS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hddg" hidden="1">{#N/A,#N/A,FALSE,"부대1"}</definedName>
    <definedName name="FHJ" hidden="1">[1]간지!#REF!</definedName>
    <definedName name="fill1" hidden="1">[23]조명시설!#REF!</definedName>
    <definedName name="FJHGJ" hidden="1">[1]간지!#REF!</definedName>
    <definedName name="FJHGJK" hidden="1">{#N/A,#N/A,FALSE,"운반시간"}</definedName>
    <definedName name="F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rfr" hidden="1">#REF!</definedName>
    <definedName name="frfrefed" hidden="1">#REF!</definedName>
    <definedName name="frfrff" hidden="1">#REF!</definedName>
    <definedName name="FSA" hidden="1">{#N/A,#N/A,FALSE,"조골재"}</definedName>
    <definedName name="FSAFSAFSA" hidden="1">{#N/A,#N/A,FALSE,"운반시간"}</definedName>
    <definedName name="FSD" hidden="1">[1]간지!#REF!</definedName>
    <definedName name="fsdafhaaaaeraw" hidden="1">{#N/A,#N/A,FALSE,"구조1"}</definedName>
    <definedName name="FSDFASDF" hidden="1">{#N/A,#N/A,FALSE,"배수1"}</definedName>
    <definedName name="FSDSAFSA" hidden="1">{#N/A,#N/A,FALSE,"2~8번"}</definedName>
    <definedName name="FTGHDF" hidden="1">[1]간지!#REF!</definedName>
    <definedName name="fx" hidden="1">{#N/A,#N/A,FALSE,"조골재"}</definedName>
    <definedName name="FYJHG" hidden="1">[1]간지!#REF!</definedName>
    <definedName name="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ahahah" hidden="1">{#N/A,#N/A,FALSE,"포장1";#N/A,#N/A,FALSE,"포장1"}</definedName>
    <definedName name="gasef" hidden="1">{#N/A,#N/A,FALSE,"조골재"}</definedName>
    <definedName name="GASFDAFGASG" hidden="1">{#N/A,#N/A,FALSE,"골재소요량";#N/A,#N/A,FALSE,"골재소요량"}</definedName>
    <definedName name="gb" hidden="1">{#N/A,#N/A,FALSE,"2~8번"}</definedName>
    <definedName name="g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bfh" hidden="1">[1]간지!#REF!</definedName>
    <definedName name="gd" hidden="1">#REF!</definedName>
    <definedName name="GDF" hidden="1">[1]간지!#REF!</definedName>
    <definedName name="GDFG" hidden="1">{#N/A,#N/A,FALSE,"2~8번"}</definedName>
    <definedName name="GDFS" hidden="1">{#N/A,#N/A,FALSE,"2~8번"}</definedName>
    <definedName name="GDG" hidden="1">{#N/A,#N/A,FALSE,"포장2"}</definedName>
    <definedName name="GDGFD" hidden="1">{#N/A,#N/A,FALSE,"배수1"}</definedName>
    <definedName name="GDH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DHH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djhsy" hidden="1">#REF!</definedName>
    <definedName name="GDSF" hidden="1">{#N/A,#N/A,FALSE,"표지목차"}</definedName>
    <definedName name="GE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BV" hidden="1">#REF!</definedName>
    <definedName name="GFDG" hidden="1">{#N/A,#N/A,FALSE,"2~8번"}</definedName>
    <definedName name="GFDGDFGFG" hidden="1">{#N/A,#N/A,FALSE,"혼합골재"}</definedName>
    <definedName name="GFDSAG" hidden="1">{#N/A,#N/A,FALSE,"2~8번"}</definedName>
    <definedName name="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gdfg" hidden="1">[5]차액보증!#REF!</definedName>
    <definedName name="gf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GFHGFHF" hidden="1">{#N/A,#N/A,FALSE,"토공2"}</definedName>
    <definedName name="GFHD" hidden="1">{#N/A,#N/A,FALSE,"단면 제원"}</definedName>
    <definedName name="GFHF" hidden="1">#REF!</definedName>
    <definedName name="gfhgh" hidden="1">{#N/A,#N/A,FALSE,"배수2"}</definedName>
    <definedName name="GFHJ" hidden="1">{#N/A,#N/A,FALSE,"단가표지"}</definedName>
    <definedName name="GFHR" hidden="1">{#N/A,#N/A,FALSE,"운반시간"}</definedName>
    <definedName name="GFHRT" hidden="1">{#N/A,#N/A,FALSE,"단면 제원"}</definedName>
    <definedName name="GFJGFJGH" hidden="1">{#N/A,#N/A,FALSE,"2~8번"}</definedName>
    <definedName name="GFJGFJRRJGH" hidden="1">{#N/A,#N/A,FALSE,"배수1"}</definedName>
    <definedName name="GFJHGFJGF" hidden="1">{#N/A,#N/A,FALSE,"혼합골재"}</definedName>
    <definedName name="GFRRJGH" hidden="1">{#N/A,#N/A,FALSE,"단가표지"}</definedName>
    <definedName name="GFSDFGS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VC" hidden="1">#REF!</definedName>
    <definedName name="gg" hidden="1">[1]간지!#REF!</definedName>
    <definedName name="GGFG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gfhgfshgh" hidden="1">{#N/A,#N/A,FALSE,"포장2"}</definedName>
    <definedName name="G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G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GGGG" hidden="1">{#N/A,#N/A,FALSE,"골재소요량";#N/A,#N/A,FALSE,"골재소요량"}</definedName>
    <definedName name="GGGGGGGGGG" hidden="1">{#N/A,#N/A,FALSE,"배수1"}</definedName>
    <definedName name="ggh" hidden="1">{#N/A,#N/A,FALSE,"표지목차"}</definedName>
    <definedName name="GHAWEFDS" hidden="1">{#N/A,#N/A,FALSE,"운반시간"}</definedName>
    <definedName name="GHD" hidden="1">#REF!</definedName>
    <definedName name="GHDD" hidden="1">[1]조명시설!#REF!</definedName>
    <definedName name="GH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HDF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HFGH" hidden="1">{#N/A,#N/A,FALSE,"운반시간"}</definedName>
    <definedName name="GHFSD" hidden="1">[1]간지!#REF!</definedName>
    <definedName name="ghgfh" hidden="1">{#N/A,#N/A,FALSE,"포장2"}</definedName>
    <definedName name="GH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HJG" hidden="1">[1]간지!#REF!</definedName>
    <definedName name="GHJGD" hidden="1">[1]간지!#REF!</definedName>
    <definedName name="GHJGF" hidden="1">[1]간지!#REF!</definedName>
    <definedName name="GHJGH" hidden="1">[1]간지!#REF!</definedName>
    <definedName name="GHJGH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HJK" hidden="1">[1]간지!#REF!</definedName>
    <definedName name="GHJMGHVNB" hidden="1">#REF!</definedName>
    <definedName name="GHMV" hidden="1">[1]간지!#REF!</definedName>
    <definedName name="ghncvb" hidden="1">[2]조명시설!#REF!</definedName>
    <definedName name="GHS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JFGJFGJ" hidden="1">{#N/A,#N/A,FALSE,"골재소요량";#N/A,#N/A,FALSE,"골재소요량"}</definedName>
    <definedName name="GJGFJGFHJ" hidden="1">{#N/A,#N/A,FALSE,"속도"}</definedName>
    <definedName name="gjhgfhdfgh" hidden="1">[1]간지!#REF!</definedName>
    <definedName name="gjhgj" hidden="1">[1]간지!#REF!</definedName>
    <definedName name="GJHGLI" hidden="1">{#N/A,#N/A,FALSE,"포장1";#N/A,#N/A,FALSE,"포장1"}</definedName>
    <definedName name="GJK" hidden="1">[1]조명시설!#REF!</definedName>
    <definedName name="gjkgh" hidden="1">[30]조명시설!#REF!</definedName>
    <definedName name="GK" hidden="1">[1]간지!#REF!</definedName>
    <definedName name="grew" hidden="1">#REF!</definedName>
    <definedName name="GS" hidden="1">{#N/A,#N/A,FALSE,"포장2"}</definedName>
    <definedName name="gsagsdarafds" hidden="1">{#N/A,#N/A,FALSE,"토공2"}</definedName>
    <definedName name="GSDFG" hidden="1">{#N/A,#N/A,FALSE,"혼합골재"}</definedName>
    <definedName name="GSDFG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SDFG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SDGSRWQR" hidden="1">{#N/A,#N/A,FALSE,"속도"}</definedName>
    <definedName name="gsdrtg" hidden="1">#REF!</definedName>
    <definedName name="GSFD" hidden="1">#REF!</definedName>
    <definedName name="gtgt" hidden="1">#REF!</definedName>
    <definedName name="gthyhy" hidden="1">#REF!</definedName>
    <definedName name="GUS" hidden="1">{#N/A,#N/A,FALSE,"현장 NCR 분석";#N/A,#N/A,FALSE,"현장품질감사";#N/A,#N/A,FALSE,"현장품질감사"}</definedName>
    <definedName name="hadfhafa" hidden="1">{#N/A,#N/A,FALSE,"혼합골재"}</definedName>
    <definedName name="hadfhafhad" hidden="1">{#N/A,#N/A,FALSE,"운반시간"}</definedName>
    <definedName name="hadfhata" hidden="1">{#N/A,#N/A,FALSE,"표지목차"}</definedName>
    <definedName name="hadhfaha" hidden="1">{#N/A,#N/A,FALSE,"포장2"}</definedName>
    <definedName name="hadsfe" hidden="1">{#N/A,#N/A,FALSE,"조골재"}</definedName>
    <definedName name="han" hidden="1">#REF!</definedName>
    <definedName name="HASFE" hidden="1">{#N/A,#N/A,FALSE,"단가표지"}</definedName>
    <definedName name="hbjk" hidden="1">[37]화산경계!#REF!</definedName>
    <definedName name="hdehd" hidden="1">#REF!</definedName>
    <definedName name="H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DFD" hidden="1">{#N/A,#N/A,FALSE,"속도"}</definedName>
    <definedName name="hdfg" hidden="1">#REF!</definedName>
    <definedName name="HDFGHD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DFXH" hidden="1">{#N/A,#N/A,FALSE,"배수2"}</definedName>
    <definedName name="HDGBG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DGF" hidden="1">{#N/A,#N/A,FALSE,"표지목차"}</definedName>
    <definedName name="HG" hidden="1">{#N/A,#N/A,FALSE,"조골재"}</definedName>
    <definedName name="hgd" hidden="1">{#N/A,#N/A,FALSE,"배수2"}</definedName>
    <definedName name="HGDSGJGFJGF" hidden="1">{#N/A,#N/A,FALSE,"배수2"}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FG" hidden="1">{#N/A,#N/A,FALSE,"배수1"}</definedName>
    <definedName name="HGFGBH" hidden="1">[1]조명시설!#REF!</definedName>
    <definedName name="HGFH" hidden="1">{#N/A,#N/A,FALSE,"2~8번"}</definedName>
    <definedName name="hgf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h" hidden="1">{#N/A,#N/A,FALSE,"단가표지"}</definedName>
    <definedName name="hghg" hidden="1">{#N/A,#N/A,FALSE,"운반시간"}</definedName>
    <definedName name="HGHH" hidden="1">{#N/A,#N/A,FALSE,"표지목차"}</definedName>
    <definedName name="HGJF" hidden="1">[1]간지!#REF!</definedName>
    <definedName name="HHADG" hidden="1">{#N/A,#N/A,FALSE,"조골재"}</definedName>
    <definedName name="H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hhh" hidden="1">#REF!</definedName>
    <definedName name="HHHHH" hidden="1">{#N/A,#N/A,FALSE,"구조2"}</definedName>
    <definedName name="hhhhhh" hidden="1">#REF!</definedName>
    <definedName name="HHHHHHHHHHHHH" hidden="1">{#N/A,#N/A,FALSE,"혼합골재"}</definedName>
    <definedName name="HHHHHHHHHHHHHHH" hidden="1">{#N/A,#N/A,FALSE,"혼합골재"}</definedName>
    <definedName name="HHHHHHHHHHHHHHHHHHHHH" hidden="1">{#N/A,#N/A,FALSE,"토공2"}</definedName>
    <definedName name="HHHHHHHHHHHHHHHHHHHHHHHHH" hidden="1">#REF!</definedName>
    <definedName name="hhj" hidden="1">{#N/A,#N/A,FALSE,"혼합골재"}</definedName>
    <definedName name="HHR" hidden="1">{#N/A,#N/A,FALSE,"포장2"}</definedName>
    <definedName name="HJ" hidden="1">[1]조명시설!#REF!</definedName>
    <definedName name="HJG" hidden="1">[2]간지!#REF!</definedName>
    <definedName name="hjhj" hidden="1">#REF!</definedName>
    <definedName name="HJKHJ" hidden="1">#REF!</definedName>
    <definedName name="HJKL" hidden="1">[2]간지!#REF!</definedName>
    <definedName name="hkj" hidden="1">{#N/A,#N/A,FALSE,"혼합골재"}</definedName>
    <definedName name="HMHM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rbjrjy" hidden="1">{#N/A,#N/A,FALSE,"배수2"}</definedName>
    <definedName name="HRH" hidden="1">{#N/A,#N/A,FALSE,"혼합골재"}</definedName>
    <definedName name="HTH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TML_CodePage" hidden="1">949</definedName>
    <definedName name="HTML_Control" hidden="1">{"'단계별시설공사비'!$A$3:$K$51"}</definedName>
    <definedName name="HTML_Description" hidden="1">""</definedName>
    <definedName name="HTML_Email" hidden="1">""</definedName>
    <definedName name="HTML_Header" hidden="1">"공사부문"</definedName>
    <definedName name="HTML_LastUpdate" hidden="1">"98-04-27"</definedName>
    <definedName name="HTML_LineAfter" hidden="1">FALSE</definedName>
    <definedName name="HTML_LineBefore" hidden="1">FALSE</definedName>
    <definedName name="HTML_Name" hidden="1">"김준곤"</definedName>
    <definedName name="HTML_OBDlg2" hidden="1">TRUE</definedName>
    <definedName name="HTML_OBDlg4" hidden="1">TRUE</definedName>
    <definedName name="HTML_OS" hidden="1">0</definedName>
    <definedName name="HTML_PathFile" hidden="1">"C:\WINNT\Profiles\Administrator\Personal\MyHTML.htm"</definedName>
    <definedName name="HTML_Title" hidden="1">"시중노임단가"</definedName>
    <definedName name="HTML1_1" hidden="1">"'[엑셀95-따라하기 문제.xls]인터넷 어시스턴트'!$A$1:$J$18"</definedName>
    <definedName name="HTML1_10" hidden="1">"Marihan@hitel.kol.co.kr"</definedName>
    <definedName name="HTML1_11" hidden="1">1</definedName>
    <definedName name="HTML1_12" hidden="1">"C:\김종완\원고\[작업중] 한빛-엑셀70\CD-ROM문제\따라하기 문제&amp;그림\MyHTML01.htm"</definedName>
    <definedName name="HTML1_2" hidden="1">1</definedName>
    <definedName name="HTML1_3" hidden="1">"엑셀 프로젝트"</definedName>
    <definedName name="HTML1_4" hidden="1">"인터넷 어시스턴트"</definedName>
    <definedName name="HTML1_5" hidden="1">"엑셀 워크시트를 HTML문서로 변환한다. 이 적업은 &lt;한빛 미디어&gt; 책에서만 가능하며, [어린왕자]만의 독특한 아이디어 이다."</definedName>
    <definedName name="HTML1_6" hidden="1">1</definedName>
    <definedName name="HTML1_7" hidden="1">1</definedName>
    <definedName name="HTML1_8" hidden="1">"97-10-09"</definedName>
    <definedName name="HTML1_9" hidden="1">"김종완/어린왕자"</definedName>
    <definedName name="HTMLCount" hidden="1">1</definedName>
    <definedName name="HVV" hidden="1">[1]조명시설!#REF!</definedName>
    <definedName name="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o" hidden="1">{#N/A,#N/A,FALSE,"구조1"}</definedName>
    <definedName name="IODS" hidden="1">#REF!</definedName>
    <definedName name="iodsf" hidden="1">[1]간지!#REF!</definedName>
    <definedName name="IOIOIOIO" hidden="1">{#N/A,#N/A,FALSE,"표지목차"}</definedName>
    <definedName name="iouo" hidden="1">{#N/A,#N/A,FALSE,"배수2"}</definedName>
    <definedName name="ioup" hidden="1">{#N/A,#N/A,FALSE,"속도"}</definedName>
    <definedName name="ioupo" hidden="1">[2]간지!#REF!</definedName>
    <definedName name="IRE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RWEO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UTQOWE" hidden="1">[1]간지!#REF!</definedName>
    <definedName name="iuu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DFHERHGFHJ" hidden="1">{#N/A,#N/A,FALSE,"포장2"}</definedName>
    <definedName name="JDFHERHGFJFD" hidden="1">{#N/A,#N/A,FALSE,"포장1";#N/A,#N/A,FALSE,"포장1"}</definedName>
    <definedName name="JDFHETHGFJ" hidden="1">{#N/A,#N/A,FALSE,"조골재"}</definedName>
    <definedName name="JDFHFDJDNDHT" hidden="1">{#N/A,#N/A,FALSE,"토공2"}</definedName>
    <definedName name="JDHDFHERHG" hidden="1">{#N/A,#N/A,FALSE,"이정표"}</definedName>
    <definedName name="JDHGEHGFGJRTYJHFG" hidden="1">{#N/A,#N/A,FALSE,"구조1"}</definedName>
    <definedName name="JDKFL" hidden="1">[1]간지!#REF!</definedName>
    <definedName name="JDLSF" hidden="1">#REF!</definedName>
    <definedName name="JDSLF" hidden="1">[1]간지!#REF!</definedName>
    <definedName name="JDSLFA" hidden="1">[1]간지!#REF!</definedName>
    <definedName name="JGH" hidden="1">{#N/A,#N/A,FALSE,"골재소요량";#N/A,#N/A,FALSE,"골재소요량"}</definedName>
    <definedName name="JH" hidden="1">#REF!</definedName>
    <definedName name="JHGJ" hidden="1">{#N/A,#N/A,FALSE,"운반시간"}</definedName>
    <definedName name="jhjg" hidden="1">{#N/A,#N/A,FALSE,"조골재"}</definedName>
    <definedName name="jhjh" hidden="1">{#N/A,#N/A,FALSE,"표지목차"}</definedName>
    <definedName name="jhjhjh" hidden="1">#REF!</definedName>
    <definedName name="jhjk" hidden="1">[1]간지!#REF!</definedName>
    <definedName name="jhkjk" hidden="1">[1]간지!#REF!</definedName>
    <definedName name="jii" hidden="1">{#N/A,#N/A,FALSE,"골재소요량";#N/A,#N/A,FALSE,"골재소요량"}</definedName>
    <definedName name="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JJJJ" hidden="1">{#N/A,#N/A,FALSE,"단가표지"}</definedName>
    <definedName name="JJJJJJJ" hidden="1">{#N/A,#N/A,FALSE,"단면 제원"}</definedName>
    <definedName name="JJJJJJJJJJJ" hidden="1">{#N/A,#N/A,FALSE,"배수2"}</definedName>
    <definedName name="jjjjjjjjjjjjjjjjj" hidden="1">#REF!</definedName>
    <definedName name="JJJJJJJJJJJJJJJJJJJJJJJJ" hidden="1">{#N/A,#N/A,FALSE,"부대1"}</definedName>
    <definedName name="jjk" hidden="1">{#N/A,#N/A,FALSE,"조골재"}</definedName>
    <definedName name="JK" hidden="1">{#N/A,#N/A,FALSE,"현장 NCR 분석";#N/A,#N/A,FALSE,"현장품질감사";#N/A,#N/A,FALSE,"현장품질감사"}</definedName>
    <definedName name="jkg" hidden="1">[1]간지!#REF!</definedName>
    <definedName name="jkhgk" hidden="1">[1]간지!#REF!</definedName>
    <definedName name="jkhjk" hidden="1">[2]간지!#REF!</definedName>
    <definedName name="JKJKJKJK" hidden="1">{#N/A,#N/A,FALSE,"포장1";#N/A,#N/A,FALSE,"포장1"}</definedName>
    <definedName name="jkldsfkla" hidden="1">[1]간지!#REF!</definedName>
    <definedName name="jksdk" hidden="1">[1]간지!#REF!</definedName>
    <definedName name="JLDS" hidden="1">#REF!</definedName>
    <definedName name="JLDSF" hidden="1">#REF!</definedName>
    <definedName name="JLKAS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LSDF" hidden="1">[2]조명시설!#REF!</definedName>
    <definedName name="jsdfakl" hidden="1">[1]간지!#REF!</definedName>
    <definedName name="juju" hidden="1">#REF!</definedName>
    <definedName name="JYJ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ytrtysr" hidden="1">{#N/A,#N/A,FALSE,"조골재"}</definedName>
    <definedName name="J엄차현" hidden="1">#REF!</definedName>
    <definedName name="kadjsklaf" hidden="1">[2]간지!#REF!</definedName>
    <definedName name="kaljsdf" hidden="1">[1]간지!#REF!</definedName>
    <definedName name="KBS" hidden="1">#REF!</definedName>
    <definedName name="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FGHYH" hidden="1">{#N/A,#N/A,FALSE,"혼합골재"}</definedName>
    <definedName name="KFGJGFJGHGRJGH" hidden="1">{#N/A,#N/A,FALSE,"부대1"}</definedName>
    <definedName name="KFGJREYDFHFD" hidden="1">{#N/A,#N/A,FALSE,"속도"}</definedName>
    <definedName name="KGFJHGJGH" hidden="1">{#N/A,#N/A,FALSE,"2~8번"}</definedName>
    <definedName name="khl" hidden="1">{#N/A,#N/A,FALSE,"2~8번"}</definedName>
    <definedName name="kj" hidden="1">{#N/A,#N/A,FALSE,"운반시간"}</definedName>
    <definedName name="KJGHJG" hidden="1">{#N/A,#N/A,FALSE,"배수2"}</definedName>
    <definedName name="kjhkj" hidden="1">[1]간지!#REF!</definedName>
    <definedName name="kjj" hidden="1">{#N/A,#N/A,FALSE,"조골재"}</definedName>
    <definedName name="kjsadk" hidden="1">[1]간지!#REF!</definedName>
    <definedName name="kjsdhkf" hidden="1">[1]간지!#REF!</definedName>
    <definedName name="KK" hidden="1">{#N/A,#N/A,FALSE,"포장2"}</definedName>
    <definedName name="kk00" hidden="1">{#N/A,#N/A,FALSE,"이정표"}</definedName>
    <definedName name="KK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KKK" hidden="1">{#N/A,#N/A,FALSE,"단면 제원"}</definedName>
    <definedName name="kkkkk" hidden="1">[38]날개벽수량표!#REF!</definedName>
    <definedName name="KKKKKKKKKKKKKKKK" hidden="1">{#N/A,#N/A,FALSE,"혼합골재"}</definedName>
    <definedName name="KKKKKKKKKKKKKKKKKKKK" hidden="1">{#N/A,#N/A,FALSE,"부대1"}</definedName>
    <definedName name="kldjfgs" hidden="1">[2]간지!#REF!</definedName>
    <definedName name="KLDSJFLKASJDF" hidden="1">{#N/A,#N/A,FALSE,"구조1"}</definedName>
    <definedName name="klkkk" hidden="1">[38]날개벽수량표!#REF!</definedName>
    <definedName name="KLLKLKLK" hidden="1">{#N/A,#N/A,FALSE,"포장2"}</definedName>
    <definedName name="knj" hidden="1">{#N/A,#N/A,FALSE,"혼합골재"}</definedName>
    <definedName name="ktf" hidden="1">#REF!</definedName>
    <definedName name="kty" hidden="1">#REF!</definedName>
    <definedName name="KU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ytjnjr" hidden="1">{#N/A,#N/A,FALSE,"토공2"}</definedName>
    <definedName name="LDSKF" hidden="1">[2]간지!#REF!</definedName>
    <definedName name="LFSDJOL" hidden="1">[1]간지!#REF!</definedName>
    <definedName name="lijop" hidden="1">{#N/A,#N/A,FALSE,"배수1"}</definedName>
    <definedName name="LIUJHG" hidden="1">#REF!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kdsajfa" hidden="1">[1]간지!#REF!</definedName>
    <definedName name="lkjf" hidden="1">[1]간지!#REF!</definedName>
    <definedName name="LKUXKICVC" hidden="1">{#N/A,#N/A,FALSE,"토공2"}</definedName>
    <definedName name="ll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LL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LLL" hidden="1">{#N/A,#N/A,FALSE,"속도"}</definedName>
    <definedName name="LLLLL" hidden="1">{#N/A,#N/A,FALSE,"골재소요량";#N/A,#N/A,FALSE,"골재소요량"}</definedName>
    <definedName name="llllll" hidden="1">{#N/A,#N/A,FALSE,"2~8번"}</definedName>
    <definedName name="lo" hidden="1">{#N/A,#N/A,FALSE,"2~8번"}</definedName>
    <definedName name="LSDJFLA" hidden="1">#REF!</definedName>
    <definedName name="mjmj" hidden="1">#REF!</definedName>
    <definedName name="MK" hidden="1">{#N/A,#N/A,FALSE,"배수1"}</definedName>
    <definedName name="MM" hidden="1">{#N/A,#N/A,FALSE,"단가표지"}</definedName>
    <definedName name="mmm" hidden="1">'[6]6PILE  (돌출)'!#REF!</definedName>
    <definedName name="mn" hidden="1">[2]간지!#REF!</definedName>
    <definedName name="mnb" hidden="1">[1]간지!#REF!</definedName>
    <definedName name="MOb조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BBNB" hidden="1">{#N/A,#N/A,FALSE,"혼합골재"}</definedName>
    <definedName name="nbmn" hidden="1">[2]간지!#REF!</definedName>
    <definedName name="nbvnb" hidden="1">[1]간지!#REF!</definedName>
    <definedName name="NFG" hidden="1">#REF!</definedName>
    <definedName name="n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nmbmn" hidden="1">[2]간지!#REF!</definedName>
    <definedName name="nnhnhd" hidden="1">#REF!</definedName>
    <definedName name="NO" hidden="1">'[29]배수내역 (2)'!#REF!</definedName>
    <definedName name="NONE" hidden="1">'[29]배수내역 (2)'!#REF!</definedName>
    <definedName name="oi8uip" hidden="1">{#N/A,#N/A,FALSE,"이정표"}</definedName>
    <definedName name="OIDSJF" hidden="1">#REF!</definedName>
    <definedName name="oiuyo" hidden="1">{#N/A,#N/A,FALSE,"부대1"}</definedName>
    <definedName name="ojiasdkf" hidden="1">[1]간지!#REF!</definedName>
    <definedName name="ok" hidden="1">{#N/A,#N/A,FALSE,"2~8번"}</definedName>
    <definedName name="ooo" hidden="1">'[7]6PILE  (돌출)'!#REF!</definedName>
    <definedName name="ooooo" hidden="1">#REF!</definedName>
    <definedName name="OSDPA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ouio" hidden="1">{#N/A,#N/A,FALSE,"부대2"}</definedName>
    <definedName name="OVERLAY" hidden="1">{#N/A,#N/A,FALSE,"2~8번"}</definedName>
    <definedName name="park01" hidden="1">{#N/A,#N/A,FALSE,"조골재"}</definedName>
    <definedName name="popo" hidden="1">#REF!</definedName>
    <definedName name="pp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ppppoi" hidden="1">#REF!</definedName>
    <definedName name="pppppo" hidden="1">#REF!</definedName>
    <definedName name="ppppppp" hidden="1">#REF!</definedName>
    <definedName name="_xlnm.Print_Area" localSheetId="3">깨기집계!$A$1:$I$27</definedName>
    <definedName name="_xlnm.Print_Area" localSheetId="13">호안블럭!$A$1:$AD$32</definedName>
    <definedName name="q00" hidden="1">{#N/A,#N/A,FALSE,"운반시간"}</definedName>
    <definedName name="Q3WEE" hidden="1">{#N/A,#N/A,FALSE,"조골재"}</definedName>
    <definedName name="Q3WEE_1" hidden="1">{#N/A,#N/A,FALSE,"조골재"}</definedName>
    <definedName name="QA" hidden="1">{#N/A,#N/A,FALSE,"단가표지"}</definedName>
    <definedName name="qaa" hidden="1">{#N/A,#N/A,FALSE,"속도"}</definedName>
    <definedName name="qaaa" hidden="1">{#N/A,#N/A,FALSE,"속도"}</definedName>
    <definedName name="qb" hidden="1">{#N/A,#N/A,FALSE,"2~8번"}</definedName>
    <definedName name="qbb" hidden="1">{#N/A,#N/A,FALSE,"2~8번"}</definedName>
    <definedName name="QIOWEURI" hidden="1">[2]간지!#REF!</definedName>
    <definedName name="qkrtm" hidden="1">{#N/A,#N/A,FALSE,"속도"}</definedName>
    <definedName name="qor" hidden="1">[8]실행철강하도!$A$1:$A$4</definedName>
    <definedName name="QQ" hidden="1">{#N/A,#N/A,FALSE,"2~8번"}</definedName>
    <definedName name="qqq" hidden="1">{#N/A,#N/A,FALSE,"골재소요량";#N/A,#N/A,FALSE,"골재소요량"}</definedName>
    <definedName name="QQQQ" hidden="1">{#N/A,#N/A,FALSE,"단가표지"}</definedName>
    <definedName name="qqqqq" hidden="1">{#N/A,#N/A,FALSE,"골재소요량";#N/A,#N/A,FALSE,"골재소요량"}</definedName>
    <definedName name="qqqqqqq" hidden="1">{#N/A,#N/A,FALSE,"골재소요량";#N/A,#N/A,FALSE,"골재소요량"}</definedName>
    <definedName name="QQQQQQQQQQQQQQQQ" hidden="1">#REF!</definedName>
    <definedName name="QW" hidden="1">{#N/A,#N/A,FALSE,"배수2"}</definedName>
    <definedName name="qwerqerwr" hidden="1">#REF!</definedName>
    <definedName name="QWQ" hidden="1">{#N/A,#N/A,FALSE,"배수2"}</definedName>
    <definedName name="QWQED" hidden="1">{#N/A,#N/A,FALSE,"혼합골재"}</definedName>
    <definedName name="qwrn10" hidden="1">{#N/A,#N/A,FALSE,"이정표"}</definedName>
    <definedName name="qwrn11" hidden="1">{#N/A,#N/A,FALSE,"조골재"}</definedName>
    <definedName name="qwrn12" hidden="1">{#N/A,#N/A,FALSE,"구조1"}</definedName>
    <definedName name="qwrn13" hidden="1">{#N/A,#N/A,FALSE,"토공2"}</definedName>
    <definedName name="qwrn14" hidden="1">{#N/A,#N/A,FALSE,"포장1";#N/A,#N/A,FALSE,"포장1"}</definedName>
    <definedName name="qwrn15" hidden="1">{#N/A,#N/A,FALSE,"포장2"}</definedName>
    <definedName name="qwrn16" hidden="1">{#N/A,#N/A,FALSE,"표지목차"}</definedName>
    <definedName name="qwrn17" hidden="1">{#N/A,#N/A,FALSE,"혼합골재"}</definedName>
    <definedName name="qwrn2" hidden="1">{#N/A,#N/A,FALSE,"구조2"}</definedName>
    <definedName name="qwrn3" hidden="1">{#N/A,#N/A,FALSE,"단가표지"}</definedName>
    <definedName name="qwrn4" hidden="1">{#N/A,#N/A,FALSE,"배수1"}</definedName>
    <definedName name="qwrn5" hidden="1">{#N/A,#N/A,FALSE,"배수2"}</definedName>
    <definedName name="qwrn6" hidden="1">{#N/A,#N/A,FALSE,"부대1"}</definedName>
    <definedName name="qwrn7" hidden="1">{#N/A,#N/A,FALSE,"부대2"}</definedName>
    <definedName name="qwrn8" hidden="1">{#N/A,#N/A,FALSE,"속도"}</definedName>
    <definedName name="qwrn9" hidden="1">{#N/A,#N/A,FALSE,"운반시간"}</definedName>
    <definedName name="qwrnn" hidden="1">{#N/A,#N/A,FALSE,"골재소요량";#N/A,#N/A,FALSE,"골재소요량"}</definedName>
    <definedName name="rarasfsda" hidden="1">{#N/A,#N/A,FALSE,"이정표"}</definedName>
    <definedName name="rasfsafsafdsa" hidden="1">{#N/A,#N/A,FALSE,"조골재"}</definedName>
    <definedName name="RERE" hidden="1">#REF!</definedName>
    <definedName name="rererere" hidden="1">#REF!</definedName>
    <definedName name="RET" hidden="1">{#N/A,#N/A,FALSE,"조골재"}</definedName>
    <definedName name="RETYRE" hidden="1">{#N/A,#N/A,FALSE,"골재소요량";#N/A,#N/A,FALSE,"골재소요량"}</definedName>
    <definedName name="REWTW" hidden="1">{#N/A,#N/A,FALSE,"조골재"}</definedName>
    <definedName name="RFYIFIOYGOPIO" hidden="1">#REF!</definedName>
    <definedName name="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G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hf" hidden="1">#REF!</definedName>
    <definedName name="RIWEPO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ks" hidden="1">{#N/A,#N/A,FALSE,"구조2"}</definedName>
    <definedName name="rkss" hidden="1">{#N/A,#N/A,FALSE,"부대1"}</definedName>
    <definedName name="rksss" hidden="1">{#N/A,#N/A,FALSE,"부대2"}</definedName>
    <definedName name="rkssss" hidden="1">{#N/A,#N/A,FALSE,"속도"}</definedName>
    <definedName name="ro" hidden="1">{#N/A,#N/A,FALSE,"2~8번"}</definedName>
    <definedName name="R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RRR" hidden="1">{#N/A,#N/A,FALSE,"2~8번"}</definedName>
    <definedName name="rsaraf" hidden="1">{#N/A,#N/A,FALSE,"운반시간"}</definedName>
    <definedName name="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TGHUIK" hidden="1">#REF!</definedName>
    <definedName name="rtrtr" hidden="1">#REF!</definedName>
    <definedName name="RT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T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TYRE" hidden="1">{#N/A,#N/A,FALSE,"단면 제원"}</definedName>
    <definedName name="RTYT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UIET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we6vtd" hidden="1">{#N/A,#N/A,FALSE,"표지목차"}</definedName>
    <definedName name="ryescerfwe" hidden="1">{#N/A,#N/A,FALSE,"부대2"}</definedName>
    <definedName name="SAD" hidden="1">{#N/A,#N/A,FALSE,"조골재"}</definedName>
    <definedName name="sad21f32asd" hidden="1">[2]간지!#REF!</definedName>
    <definedName name="saddfd" hidden="1">[1]간지!#REF!</definedName>
    <definedName name="sadf" hidden="1">[1]조명시설!#REF!</definedName>
    <definedName name="sadf32asd" hidden="1">#REF!</definedName>
    <definedName name="sadfa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adfas" hidden="1">[2]간지!#REF!</definedName>
    <definedName name="sadfas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adfasdf" hidden="1">[1]간지!#REF!</definedName>
    <definedName name="sadfd" hidden="1">[1]간지!#REF!</definedName>
    <definedName name="sadfgasdfas" hidden="1">[1]간지!#REF!</definedName>
    <definedName name="SADKJFLKASD" hidden="1">{#N/A,#N/A,FALSE,"포장2"}</definedName>
    <definedName name="sads" hidden="1">[1]간지!#REF!</definedName>
    <definedName name="saer" hidden="1">[1]간지!#REF!</definedName>
    <definedName name="SAFSAFSAD" hidden="1">{#N/A,#N/A,FALSE,"속도"}</definedName>
    <definedName name="sasasa" hidden="1">{#N/A,#N/A,FALSE,"속도"}</definedName>
    <definedName name="s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12f2" hidden="1">[30]조명시설!#REF!</definedName>
    <definedName name="sd1f0." hidden="1">[1]조명시설!#REF!</definedName>
    <definedName name="sd21f" hidden="1">#REF!</definedName>
    <definedName name="sd21f2" hidden="1">#REF!</definedName>
    <definedName name="sda.0f.a" hidden="1">#REF!</definedName>
    <definedName name="sdadfs" hidden="1">[2]간지!#REF!</definedName>
    <definedName name="sdaf" hidden="1">[1]조명시설!#REF!</definedName>
    <definedName name="sdafa" hidden="1">[1]조명시설!#REF!</definedName>
    <definedName name="sdafasd" hidden="1">[1]간지!#REF!</definedName>
    <definedName name="sdafasdf" hidden="1">#REF!</definedName>
    <definedName name="sdafe" hidden="1">[2]간지!#REF!</definedName>
    <definedName name="SDCFG\" hidden="1">{#N/A,#N/A,FALSE,"운반시간"}</definedName>
    <definedName name="sdd" hidden="1">{#N/A,#N/A,FALSE,"전력간선"}</definedName>
    <definedName name="SDDFD" hidden="1">{#N/A,#N/A,FALSE,"배수1"}</definedName>
    <definedName name="SDF" hidden="1">{#N/A,#N/A,FALSE,"혼합골재"}</definedName>
    <definedName name="sdf.0." hidden="1">#REF!</definedName>
    <definedName name="sdf213asd" hidden="1">#REF!</definedName>
    <definedName name="sdf321ads3" hidden="1">#REF!</definedName>
    <definedName name="sdfaads" hidden="1">[1]조명시설!#REF!</definedName>
    <definedName name="SDFA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asd" hidden="1">[1]간지!#REF!</definedName>
    <definedName name="sdfasdf" hidden="1">[1]간지!#REF!</definedName>
    <definedName name="sdfasdfa" hidden="1">#REF!</definedName>
    <definedName name="SDFDFD" hidden="1">{#N/A,#N/A,FALSE,"운반시간"}</definedName>
    <definedName name="SD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fdhnf" hidden="1">[2]간지!#REF!</definedName>
    <definedName name="sdffsdf" hidden="1">[1]간지!#REF!</definedName>
    <definedName name="SDFG" hidden="1">{#N/A,#N/A,FALSE,"단면 제원"}</definedName>
    <definedName name="SDFGBDXF" hidden="1">[1]조명시설!#REF!</definedName>
    <definedName name="SDFG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FH" hidden="1">{#N/A,#N/A,FALSE,"부대2"}</definedName>
    <definedName name="SDFGJA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RT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s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S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SDFGSS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GVSDFG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sadf" hidden="1">[1]간지!#REF!</definedName>
    <definedName name="SDFSAFSADFS" hidden="1">{#N/A,#N/A,FALSE,"혼합골재"}</definedName>
    <definedName name="sdfsdf" hidden="1">[1]간지!#REF!</definedName>
    <definedName name="sdfsf" hidden="1">[1]간지!#REF!</definedName>
    <definedName name="SDFVB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VZ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Z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zds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g" hidden="1">#REF!</definedName>
    <definedName name="SDGA" hidden="1">{#N/A,#N/A,FALSE,"조골재"}</definedName>
    <definedName name="SDGSDFHFDJDG" hidden="1">{#N/A,#N/A,FALSE,"속도"}</definedName>
    <definedName name="SDGSDGDHDFHGF" hidden="1">{#N/A,#N/A,FALSE,"운반시간"}</definedName>
    <definedName name="SDS" hidden="1">{#N/A,#N/A,FALSE,"2~8번"}</definedName>
    <definedName name="SDS_1" hidden="1">{#N/A,#N/A,FALSE,"2~8번"}</definedName>
    <definedName name="sdsdddd" hidden="1">{#N/A,#N/A,FALSE,"토공2"}</definedName>
    <definedName name="sdsdsds" hidden="1">#REF!</definedName>
    <definedName name="SDT" hidden="1">[1]간지!#REF!</definedName>
    <definedName name="S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FA" hidden="1">{#N/A,#N/A,FALSE,"포장1";#N/A,#N/A,FALSE,"포장1"}</definedName>
    <definedName name="sfd321f" hidden="1">[1]간지!#REF!</definedName>
    <definedName name="SFDGSDF" hidden="1">[1]간지!#REF!</definedName>
    <definedName name="sfggf" hidden="1">{#N/A,#N/A,FALSE,"배수1"}</definedName>
    <definedName name="SFSDFDSF" hidden="1">{#N/A,#N/A,FALSE,"운반시간"}</definedName>
    <definedName name="sfzxc" hidden="1">#REF!</definedName>
    <definedName name="S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heet" hidden="1">{#N/A,#N/A,FALSE,"골재소요량";#N/A,#N/A,FALSE,"골재소요량"}</definedName>
    <definedName name="slkdjfl" hidden="1">[2]간지!#REF!</definedName>
    <definedName name="sodsdee" hidden="1">{#N/A,#N/A,FALSE,"2~8번"}</definedName>
    <definedName name="solver_adj" hidden="1">#REF!,#REF!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#REF!,#REF!</definedName>
    <definedName name="solver_tol" hidden="1">0.05</definedName>
    <definedName name="solver_typ" hidden="1">1</definedName>
    <definedName name="solver_val" hidden="1">0</definedName>
    <definedName name="sort" hidden="1">#REF!</definedName>
    <definedName name="sortt" hidden="1">#REF!</definedName>
    <definedName name="sss" hidden="1">{#N/A,#N/A,FALSE,"2~8번"}</definedName>
    <definedName name="SSS_1" hidden="1">{#N/A,#N/A,FALSE,"2~8번"}</definedName>
    <definedName name="sssss" hidden="1">{#N/A,#N/A,FALSE,"운반시간"}</definedName>
    <definedName name="ssssss" hidden="1">{#N/A,#N/A,FALSE,"골재소요량";#N/A,#N/A,FALSE,"골재소요량"}</definedName>
    <definedName name="ssssssssss" hidden="1">{#N/A,#N/A,FALSE,"혼합골재"}</definedName>
    <definedName name="SVS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wasqqq" hidden="1">#REF!</definedName>
    <definedName name="swsw" hidden="1">#REF!</definedName>
    <definedName name="szd0" hidden="1">#REF!</definedName>
    <definedName name="TE" hidden="1">{#N/A,#N/A,FALSE,"골재소요량";#N/A,#N/A,FALSE,"골재소요량"}</definedName>
    <definedName name="TEWGDSGVDSFGVDSVGSD" hidden="1">{#N/A,#N/A,FALSE,"운반시간"}</definedName>
    <definedName name="tg" hidden="1">#REF!</definedName>
    <definedName name="TGREY" hidden="1">{#N/A,#N/A,FALSE,"단면 제원"}</definedName>
    <definedName name="THGJ" hidden="1">[2]간지!#REF!</definedName>
    <definedName name="TOTAL" hidden="1">#REF!</definedName>
    <definedName name="TR" hidden="1">{#N/A,#N/A,FALSE,"배수1"}</definedName>
    <definedName name="trtrtrtrtr" hidden="1">#REF!</definedName>
    <definedName name="ttt" hidden="1">#REF!</definedName>
    <definedName name="tttq" hidden="1">#REF!</definedName>
    <definedName name="tttt" hidden="1">#REF!</definedName>
    <definedName name="tttttt" hidden="1">#REF!</definedName>
    <definedName name="TY" hidden="1">{#N/A,#N/A,FALSE,"조골재"}</definedName>
    <definedName name="TY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TYERY" hidden="1">{#N/A,#N/A,FALSE,"단면 제원"}</definedName>
    <definedName name="TYHFDGFD" hidden="1">{#N/A,#N/A,FALSE,"배수2"}</definedName>
    <definedName name="tyt" hidden="1">#REF!</definedName>
    <definedName name="TYT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tytju4tewete" hidden="1">{#N/A,#N/A,FALSE,"속도"}</definedName>
    <definedName name="uhio8ou" hidden="1">{#N/A,#N/A,FALSE,"포장2"}</definedName>
    <definedName name="ui" hidden="1">{#N/A,#N/A,FALSE,"조골재"}</definedName>
    <definedName name="uiok" hidden="1">{#N/A,#N/A,FALSE,"표지목차"}</definedName>
    <definedName name="UIUIU" hidden="1">{#N/A,#N/A,FALSE,"표지목차"}</definedName>
    <definedName name="ujk" hidden="1">{#N/A,#N/A,FALSE,"운반시간"}</definedName>
    <definedName name="uoi8p" hidden="1">{#N/A,#N/A,FALSE,"운반시간"}</definedName>
    <definedName name="uoi8u" hidden="1">{#N/A,#N/A,FALSE,"토공2"}</definedName>
    <definedName name="uoio" hidden="1">{#N/A,#N/A,FALSE,"포장1";#N/A,#N/A,FALSE,"포장1"}</definedName>
    <definedName name="uoiup" hidden="1">{#N/A,#N/A,FALSE,"구조1"}</definedName>
    <definedName name="ur" hidden="1">#REF!</definedName>
    <definedName name="UUU" hidden="1">{#N/A,#N/A,FALSE,"운반시간"}</definedName>
    <definedName name="UUUU" hidden="1">{#N/A,#N/A,FALSE,"이정표"}</definedName>
    <definedName name="UUUUU" hidden="1">{#N/A,#N/A,FALSE,"포장2"}</definedName>
    <definedName name="uy89ihbn" hidden="1">{#N/A,#N/A,FALSE,"2~8번"}</definedName>
    <definedName name="uyjesc" hidden="1">{#N/A,#N/A,FALSE,"포장1";#N/A,#N/A,FALSE,"포장1"}</definedName>
    <definedName name="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b" hidden="1">#REF!</definedName>
    <definedName name="VBHDV" hidden="1">#REF!</definedName>
    <definedName name="VBN" hidden="1">#REF!</definedName>
    <definedName name="VBNGFC" hidden="1">#REF!</definedName>
    <definedName name="VBN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BNVC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bnxcv" hidden="1">#REF!</definedName>
    <definedName name="VCXBX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fvfvf" hidden="1">#REF!</definedName>
    <definedName name="vgchb" hidden="1">#REF!</definedName>
    <definedName name="VHBVCBN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SV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wat" hidden="1">{#N/A,#N/A,FALSE,"운반시간"}</definedName>
    <definedName name="we" hidden="1">{#N/A,#N/A,FALSE,"운반시간"}</definedName>
    <definedName name="w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r_1" hidden="1">{#N/A,#N/A,FALSE,"골재소요량";#N/A,#N/A,FALSE,"골재소요량"}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RTRW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LQRp" hidden="1">{#N/A,#N/A,FALSE,"운반시간"}</definedName>
    <definedName name="wm.조골재1" hidden="1">{#N/A,#N/A,FALSE,"조골재"}</definedName>
    <definedName name="wq" hidden="1">{#N/A,#N/A,FALSE,"2~8번"}</definedName>
    <definedName name="WQEIRUOI" hidden="1">{#N/A,#N/A,FALSE,"배수1"}</definedName>
    <definedName name="WQ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123456789." hidden="1">{"123",#N/A,FALSE,"안산교";"456",#N/A,FALSE,"상부철근집계";"789",#N/A,FALSE,"상부산출근거"}</definedName>
    <definedName name="wrn.2번." hidden="1">{#N/A,#N/A,FALSE,"2~8번"}</definedName>
    <definedName name="wrn.2번._1" hidden="1">{#N/A,#N/A,FALSE,"2~8번"}</definedName>
    <definedName name="wrn.3번." hidden="1">{#N/A,#N/A,FALSE,"2~8번"}</definedName>
    <definedName name="wrn.STURUT._.검토." hidden="1">{#N/A,#N/A,TRUE,"H-PILE";#N/A,#N/A,TRUE,"WALE";#N/A,#N/A,TRUE,"STRUT";#N/A,#N/A,TRUE,"토류판";#N/A,#N/A,TRUE,"근입장검토"}</definedName>
    <definedName name="wrn.개업비." hidden="1">{"개업비1",#N/A,FALSE,"개업비";"개업비2",#N/A,FALSE,"개업비";"개업비3",#N/A,FALSE,"개업비";"개업비4",#N/A,FALSE,"개업비"}</definedName>
    <definedName name="wrn.골재소요량." hidden="1">{#N/A,#N/A,FALSE,"골재소요량";#N/A,#N/A,FALSE,"골재소요량"}</definedName>
    <definedName name="wrn.골재소요량._1" hidden="1">{#N/A,#N/A,FALSE,"골재소요량";#N/A,#N/A,FALSE,"골재소요량"}</definedName>
    <definedName name="wrn.공사비." hidden="1">{"1단계공사비",#N/A,FALSE,"공사비";"2단계공사비",#N/A,FALSE,"공사비"}</definedName>
    <definedName name="wrn.공업단지." hidden="1">{"공업단지",#N/A,FALSE,"배후단지 및 부대사업"}</definedName>
    <definedName name="wrn.관광단지." hidden="1">{"관광단지",#N/A,FALSE,"배후단지 및 부대사업"}</definedName>
    <definedName name="wrn.교대.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교육청." hidden="1">{#N/A,#N/A,FALSE,"전력간선"}</definedName>
    <definedName name="wrn.구조2." hidden="1">{#N/A,#N/A,FALSE,"구조2"}</definedName>
    <definedName name="wrn.단가표지." hidden="1">{#N/A,#N/A,FALSE,"단가표지"}</definedName>
    <definedName name="wrn.단가표지._1" hidden="1">{#N/A,#N/A,FALSE,"단가표지"}</definedName>
    <definedName name="wrn.대출금상환계획." hidden="1">{"대출금상환계획",#N/A,FALSE,"추정IS,CF,무상사용"}</definedName>
    <definedName name="wrn.민감도." hidden="1">{#N/A,#N/A,FALSE,"민감도"}</definedName>
    <definedName name="wrn.배당분석." hidden="1">{#N/A,#N/A,FALSE,"배당분석"}</definedName>
    <definedName name="wrn.배수1." hidden="1">{#N/A,#N/A,FALSE,"배수1"}</definedName>
    <definedName name="wrn.배수2." hidden="1">{#N/A,#N/A,FALSE,"배수2"}</definedName>
    <definedName name="wrn.배후단지." hidden="1">{"배후단지",#N/A,FALSE,"배후단지 및 부대사업"}</definedName>
    <definedName name="wrn.배후단지._.및._.부대사업." hidden="1">{"부대사업공정율",#N/A,FALSE,"배후단지 및 부대사업"}</definedName>
    <definedName name="wrn.부대1." hidden="1">{#N/A,#N/A,FALSE,"부대1"}</definedName>
    <definedName name="wrn.부대2." hidden="1">{#N/A,#N/A,FALSE,"부대2"}</definedName>
    <definedName name="wrn.부대사업본사업연결자료." hidden="1">{"부대사업본사업연결자료",#N/A,FALSE,"배후단지및부대사업연결"}</definedName>
    <definedName name="wrn.부대사업수익총괄." hidden="1">{"부대사업수익총괄",#N/A,FALSE,"배후단지 및 부대사업"}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불변현금흐름표." hidden="1">{"불변현금흐름",#N/A,FALSE,"추정IS,CF,무상사용"}</definedName>
    <definedName name="wrn.속도." hidden="1">{#N/A,#N/A,FALSE,"속도"}</definedName>
    <definedName name="wrn.안산교._.상부물량." hidden="1">{#N/A,#N/A,FALSE,"안산교";#N/A,#N/A,FALSE,"상부철근집계";#N/A,#N/A,FALSE,"상부산출근거"}</definedName>
    <definedName name="wrn.운반시간." hidden="1">{#N/A,#N/A,FALSE,"운반시간"}</definedName>
    <definedName name="wrn.운반시간._1" hidden="1">{#N/A,#N/A,FALSE,"운반시간"}</definedName>
    <definedName name="wrn.운영비용." hidden="1">{"운영비용1",#N/A,FALSE,"운영비용";"운영비용2",#N/A,FALSE,"운영비용";"운영비용3",#N/A,FALSE,"운영비용";"운영비용4",#N/A,FALSE,"운영비용";"운영비용5",#N/A,FALSE,"운영비용";"운영비용6",#N/A,FALSE,"운영비용"}</definedName>
    <definedName name="wrn.운영설비비." hidden="1">{"운영설비비1",#N/A,FALSE,"운영설비비";"운영설비비2",#N/A,FALSE,"운영설비비"}</definedName>
    <definedName name="wrn.운영수익." hidden="1">{"운영수익1",#N/A,FALSE,"운영수익";"운영수익2",#N/A,FALSE,"운영수익";"운영수익3",#N/A,FALSE,"운영수익"}</definedName>
    <definedName name="wrn.이정표." hidden="1">{#N/A,#N/A,FALSE,"이정표"}</definedName>
    <definedName name="wrn.이태원._.철근." hidden="1">{#N/A,#N/A,FALSE,"이태원철근"}</definedName>
    <definedName name="wrn.자금운영표." hidden="1">{"총괄자금운영표",#N/A,FALSE,"자금운영표";"1단계자금운영표(불변)",#N/A,FALSE,"자금운영표";"2단계자금운영표(불변)",#N/A,FALSE,"자금운영표"}</definedName>
    <definedName name="wrn.장비보유." hidden="1">{"장비보유1",#N/A,FALSE,"장비보유현황";"장비보유2",#N/A,FALSE,"장비보유현황"}</definedName>
    <definedName name="wrn.장비소요." hidden="1">{"장비보유",#N/A,FALSE,"장비소요"}</definedName>
    <definedName name="wrn.조골재." hidden="1">{#N/A,#N/A,FALSE,"조골재"}</definedName>
    <definedName name="wrn.조골재._1" hidden="1">{#N/A,#N/A,FALSE,"조골재"}</definedName>
    <definedName name="wrn.추정대차대조." hidden="1">{"추정대차대조표",#N/A,FALSE,"추정BS"}</definedName>
    <definedName name="wrn.추정손익계산서." hidden="1">{"추정손익계산서",#N/A,FALSE,"추정IS,CF,무상사용"}</definedName>
    <definedName name="wrn.추정현금흐름표." hidden="1">{"추정현금흐름표",#N/A,FALSE,"추정IS,CF,무상사용"}</definedName>
    <definedName name="wrn.토공1." hidden="1">{#N/A,#N/A,FALSE,"구조1"}</definedName>
    <definedName name="wrn.토공2." hidden="1">{#N/A,#N/A,FALSE,"토공2"}</definedName>
    <definedName name="wrn.투자비명세." hidden="1">{"1단계 투자비명세",#N/A,FALSE,"투자비명세";"2단계 투자비명세",#N/A,FALSE,"투자비명세"}</definedName>
    <definedName name="wrn.포장1." hidden="1">{#N/A,#N/A,FALSE,"포장1";#N/A,#N/A,FALSE,"포장1"}</definedName>
    <definedName name="wrn.포장2." hidden="1">{#N/A,#N/A,FALSE,"포장2"}</definedName>
    <definedName name="wrn.포장단가." hidden="1">{#N/A,#N/A,FALSE,"포장단가"}</definedName>
    <definedName name="wrn.표지목차." hidden="1">{#N/A,#N/A,FALSE,"표지목차"}</definedName>
    <definedName name="wrn.표지목차._1" hidden="1">{#N/A,#N/A,FALSE,"표지목차"}</definedName>
    <definedName name="wrn.현장._.NCR._.분석." hidden="1">{#N/A,#N/A,FALSE,"현장 NCR 분석";#N/A,#N/A,FALSE,"현장품질감사";#N/A,#N/A,FALSE,"현장품질감사"}</definedName>
    <definedName name="wrn.혼합골재." hidden="1">{#N/A,#N/A,FALSE,"혼합골재"}</definedName>
    <definedName name="wrn.혼합골재._1" hidden="1">{#N/A,#N/A,FALSE,"혼합골재"}</definedName>
    <definedName name="wrn.황금동." hidden="1">{#N/A,#N/A,FALSE,"단면 제원"}</definedName>
    <definedName name="wtvegrh" hidden="1">{#N/A,#N/A,FALSE,"포장2"}</definedName>
    <definedName name="wvyh" hidden="1">{#N/A,#N/A,FALSE,"혼합골재"}</definedName>
    <definedName name="WWW" hidden="1">{#N/A,#N/A,FALSE,"속도"}</definedName>
    <definedName name="x" hidden="1">{#N/A,#N/A,FALSE,"운반시간"}</definedName>
    <definedName name="XC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BX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FGVBX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VB" hidden="1">#REF!</definedName>
    <definedName name="XCV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VBCVB" hidden="1">{#N/A,#N/A,FALSE,"부대1"}</definedName>
    <definedName name="XCVBX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VBXC" hidden="1">{#N/A,#N/A,FALSE,"속도"}</definedName>
    <definedName name="XCVBXC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vbxcv" hidden="1">#REF!</definedName>
    <definedName name="XCVS" hidden="1">{#N/A,#N/A,FALSE,"운반시간"}</definedName>
    <definedName name="xcvx" hidden="1">[1]간지!#REF!</definedName>
    <definedName name="XCVX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czvz" hidden="1">[1]간지!#REF!</definedName>
    <definedName name="xczz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d2f1" hidden="1">[1]간지!#REF!</definedName>
    <definedName name="XFGH" hidden="1">#REF!</definedName>
    <definedName name="XFGXX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hrhd" hidden="1">{#N/A,#N/A,FALSE,"토공2"}</definedName>
    <definedName name="xsdafasd" hidden="1">[1]간지!#REF!</definedName>
    <definedName name="xxxx" hidden="1">{#N/A,#N/A,FALSE,"표지목차"}</definedName>
    <definedName name="xxxxc" hidden="1">{#N/A,#N/A,FALSE,"조골재"}</definedName>
    <definedName name="XXXXX" hidden="1">{#N/A,#N/A,FALSE,"조골재"}</definedName>
    <definedName name="XZ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Z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ZCVX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XZCVXZ" hidden="1">{#N/A,#N/A,FALSE,"2~8번"}</definedName>
    <definedName name="XZCVXZC" hidden="1">{#N/A,#N/A,FALSE,"골재소요량";#N/A,#N/A,FALSE,"골재소요량"}</definedName>
    <definedName name="XZCVZXC" hidden="1">{#N/A,#N/A,FALSE,"단가표지"}</definedName>
    <definedName name="XZCVZXCVZ" hidden="1">{#N/A,#N/A,FALSE,"배수2"}</definedName>
    <definedName name="y5bewy5vgr" hidden="1">{#N/A,#N/A,FALSE,"운반시간"}</definedName>
    <definedName name="YGFSD" hidden="1">#REF!</definedName>
    <definedName name="yhdrg" hidden="1">#REF!</definedName>
    <definedName name="yryt" hidden="1">[2]간지!#REF!</definedName>
    <definedName name="YTTY" hidden="1">{#N/A,#N/A,FALSE,"포장1";#N/A,#N/A,FALSE,"포장1"}</definedName>
    <definedName name="YT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YTU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YTYT" hidden="1">#REF!</definedName>
    <definedName name="ytytytyty" hidden="1">#REF!</definedName>
    <definedName name="YU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YUYUY" hidden="1">{#N/A,#N/A,FALSE,"포장2"}</definedName>
    <definedName name="yvdfvhd" hidden="1">{#N/A,#N/A,FALSE,"이정표"}</definedName>
    <definedName name="ywrtvwvy" hidden="1">{#N/A,#N/A,FALSE,"부대1"}</definedName>
    <definedName name="yy" hidden="1">#REF!</definedName>
    <definedName name="yyty" hidden="1">#REF!</definedName>
    <definedName name="YYY" hidden="1">#REF!</definedName>
    <definedName name="yyy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yyyyyh" hidden="1">#REF!</definedName>
    <definedName name="yyyyyy" hidden="1">{#N/A,#N/A,FALSE,"조골재"}</definedName>
    <definedName name="Z_4F74ED08_7DE6_11D4_BC29_005004C1F3AD_.wvu.PrintTitles" hidden="1">#REF!</definedName>
    <definedName name="za" hidden="1">[9]실행철강하도!$A$1:$A$4</definedName>
    <definedName name="ZCVZXC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CXVZXCVZXCVVXZ" hidden="1">{#N/A,#N/A,FALSE,"배수1"}</definedName>
    <definedName name="zv" hidden="1">{#N/A,#N/A,FALSE,"속도"}</definedName>
    <definedName name="zx" hidden="1">[39]노임단가!#REF!</definedName>
    <definedName name="zxcv" hidden="1">#REF!</definedName>
    <definedName name="ZXCVXZCV" hidden="1">{#N/A,#N/A,FALSE,"구조2"}</definedName>
    <definedName name="zxcvz" hidden="1">[2]간지!#REF!</definedName>
    <definedName name="zxcz" hidden="1">[1]조명시설!#REF!</definedName>
    <definedName name="zzz" hidden="1">{#N/A,#N/A,FALSE,"2~8번"}</definedName>
    <definedName name="ㄱㄱ" hidden="1">{#N/A,#N/A,FALSE,"운반시간"}</definedName>
    <definedName name="ㄱㄱㄱ" hidden="1">{#N/A,#N/A,FALSE,"단면 제원"}</definedName>
    <definedName name="ㄱㄱㄱㄱ" hidden="1">{#N/A,#N/A,FALSE,"표지목차"}</definedName>
    <definedName name="ㄱㄱㄱㄱㄱ" hidden="1">{#N/A,#N/A,FALSE,"2~8번"}</definedName>
    <definedName name="ㄱㄱㄱㄱㄱㄱ" hidden="1">{#N/A,#N/A,FALSE,"2~8번"}</definedName>
    <definedName name="ㄱㄱㄱㄱㄱㄱㄱㄱㄱㄱㄱㄱㄱ" hidden="1">{#N/A,#N/A,FALSE,"단가표지"}</definedName>
    <definedName name="ㄱㄱㄱㄱㄱㄱㄱㄱㄱㄱㄱㄱㄱㄱㄱㄱ" hidden="1">{#N/A,#N/A,FALSE,"골재소요량";#N/A,#N/A,FALSE,"골재소요량"}</definedName>
    <definedName name="ㄱㄱㄱㄱㄱㄱㄱㄱㄱㄱㄱㄱㄱㄱㄱㄱㄱㄱ" hidden="1">{#N/A,#N/A,FALSE,"조골재"}</definedName>
    <definedName name="ㄱㄱㅎ" hidden="1">{#N/A,#N/A,FALSE,"골재소요량";#N/A,#N/A,FALSE,"골재소요량"}</definedName>
    <definedName name="ㄱㄳㄳ" hidden="1">{#N/A,#N/A,FALSE,"2~8번"}</definedName>
    <definedName name="ㄱㄴ슌ㄱ" hidden="1">{#N/A,#N/A,FALSE,"단가표지"}</definedName>
    <definedName name="ㄱㄷㄱ" hidden="1">{#N/A,#N/A,FALSE,"구조1"}</definedName>
    <definedName name="ㄱㄷㄱㄷ" hidden="1">{#N/A,#N/A,FALSE,"2~8번"}</definedName>
    <definedName name="ㄱㄷㄴ슌ㄱ" hidden="1">{#N/A,#N/A,FALSE,"골재소요량";#N/A,#N/A,FALSE,"골재소요량"}</definedName>
    <definedName name="ㄱㄷㄷㄱ" hidden="1">{#N/A,#N/A,FALSE,"구조2"}</definedName>
    <definedName name="ㄱㄷㅁㅍㅅㅂ" hidden="1">{#N/A,#N/A,FALSE,"골재소요량";#N/A,#N/A,FALSE,"골재소요량"}</definedName>
    <definedName name="ㄱㄷㅅㅎㄱ" hidden="1">[1]조명시설!#REF!</definedName>
    <definedName name="ㄱㄷㅈ" hidden="1">{#N/A,#N/A,FALSE,"골재소요량";#N/A,#N/A,FALSE,"골재소요량"}</definedName>
    <definedName name="ㄱㄷㅎㅅㄷ4" hidden="1">{#N/A,#N/A,FALSE,"운반시간"}</definedName>
    <definedName name="ㄱㄿ" hidden="1">{#N/A,#N/A,FALSE,"조골재"}</definedName>
    <definedName name="ㄱㅁ" hidden="1">[1]간지!#REF!</definedName>
    <definedName name="ㄱㅁㄴ" hidden="1">{#N/A,#N/A,FALSE,"토공2"}</definedName>
    <definedName name="ㄱㅂㄱㄹㄴㄾㅍ" hidden="1">{#N/A,#N/A,FALSE,"민감도"}</definedName>
    <definedName name="ㄱ슈" hidden="1">{#N/A,#N/A,FALSE,"혼합골재"}</definedName>
    <definedName name="ㄱㅈ" hidden="1">{#N/A,#N/A,FALSE,"골재소요량";#N/A,#N/A,FALSE,"골재소요량"}</definedName>
    <definedName name="ㄱㅈㅇㅀ" hidden="1">{#N/A,#N/A,FALSE,"부대1"}</definedName>
    <definedName name="ㄱㅈㅎ" hidden="1">#REF!</definedName>
    <definedName name="가" hidden="1">{"공업단지",#N/A,FALSE,"배후단지 및 부대사업"}</definedName>
    <definedName name="가도" hidden="1">#REF!</definedName>
    <definedName name="가도토적" hidden="1">#REF!</definedName>
    <definedName name="가설" hidden="1">{#N/A,#N/A,FALSE,"속도"}</definedName>
    <definedName name="가설공사" hidden="1">#REF!</definedName>
    <definedName name="가설방음벽" hidden="1">{#N/A,#N/A,FALSE,"골재소요량";#N/A,#N/A,FALSE,"골재소요량"}</definedName>
    <definedName name="간지" hidden="1">[40]조명시설!#REF!</definedName>
    <definedName name="간지3" hidden="1">{#N/A,#N/A,FALSE,"표지목차"}</definedName>
    <definedName name="간지7" hidden="1">{#N/A,#N/A,FALSE,"골재소요량";#N/A,#N/A,FALSE,"골재소요량"}</definedName>
    <definedName name="간지8" hidden="1">{#N/A,#N/A,FALSE,"조골재"}</definedName>
    <definedName name="갑지8" hidden="1">{#N/A,#N/A,FALSE,"전력간선"}</definedName>
    <definedName name="갑지변경" hidden="1">{#N/A,#N/A,FALSE,"전력간선"}</definedName>
    <definedName name="갑지변경1" hidden="1">{#N/A,#N/A,FALSE,"전력간선"}</definedName>
    <definedName name="갑지변경2" hidden="1">{#N/A,#N/A,FALSE,"전력간선"}</definedName>
    <definedName name="갑지변경3" hidden="1">{#N/A,#N/A,FALSE,"전력간선"}</definedName>
    <definedName name="갑지변경4" hidden="1">{#N/A,#N/A,FALSE,"전력간선"}</definedName>
    <definedName name="갑지변경5" hidden="1">{#N/A,#N/A,FALSE,"전력간선"}</definedName>
    <definedName name="갑지변경6" hidden="1">{#N/A,#N/A,FALSE,"전력간선"}</definedName>
    <definedName name="갑지변경7" hidden="1">{#N/A,#N/A,FALSE,"전력간선"}</definedName>
    <definedName name="갑지변경8" hidden="1">{#N/A,#N/A,FALSE,"전력간선"}</definedName>
    <definedName name="갑지변경9" hidden="1">{#N/A,#N/A,FALSE,"전력간선"}</definedName>
    <definedName name="강" hidden="1">{#N/A,#N/A,FALSE,"배수1"}</definedName>
    <definedName name="강경욱" hidden="1">{#N/A,#N/A,FALSE,"골재소요량";#N/A,#N/A,FALSE,"골재소요량"}</definedName>
    <definedName name="강관pile생곡111" hidden="1">{#N/A,#N/A,FALSE,"배수1"}</definedName>
    <definedName name="강릉교동" hidden="1">#REF!</definedName>
    <definedName name="강릉교동터파기" hidden="1">#REF!</definedName>
    <definedName name="강릉교동토목" hidden="1">#REF!</definedName>
    <definedName name="강릉교동흙막이" hidden="1">#REF!</definedName>
    <definedName name="강릉토공사" hidden="1">#REF!</definedName>
    <definedName name="강릉토목공사" hidden="1">#REF!</definedName>
    <definedName name="강릉토목임" hidden="1">#REF!</definedName>
    <definedName name="강변실행" hidden="1">{#N/A,#N/A,FALSE,"구조2"}</definedName>
    <definedName name="강변실행1" hidden="1">{#N/A,#N/A,FALSE,"부대2"}</definedName>
    <definedName name="강변실행2" hidden="1">{#N/A,#N/A,FALSE,"속도"}</definedName>
    <definedName name="강재" hidden="1">{#N/A,#N/A,FALSE,"배수1"}</definedName>
    <definedName name="개거깨기" hidden="1">{#N/A,#N/A,FALSE,"2~8번"}</definedName>
    <definedName name="개거위치..." hidden="1">#REF!</definedName>
    <definedName name="거" hidden="1">{#N/A,#N/A,FALSE,"단면 제원"}</definedName>
    <definedName name="걱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건축토목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건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것" hidden="1">{#N/A,#N/A,FALSE,"골재소요량";#N/A,#N/A,FALSE,"골재소요량"}</definedName>
    <definedName name="경계블럭연장" hidden="1">[41]조명시설!#REF!</definedName>
    <definedName name="경계석헐기" hidden="1">{#N/A,#N/A,FALSE,"2~8번"}</definedName>
    <definedName name="경비융" hidden="1">'[42]#REF'!$A$7:$N$581</definedName>
    <definedName name="계단블" hidden="1">{#N/A,#N/A,FALSE,"운반시간"}</definedName>
    <definedName name="계획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고" hidden="1">{#N/A,#N/A,FALSE,"단가표지"}</definedName>
    <definedName name="고경준" hidden="1">{#N/A,#N/A,FALSE,"골재소요량";#N/A,#N/A,FALSE,"골재소요량"}</definedName>
    <definedName name="고고" hidden="1">{#N/A,#N/A,FALSE,"조골재"}</definedName>
    <definedName name="고고.." hidden="1">{#N/A,#N/A,FALSE,"골재소요량";#N/A,#N/A,FALSE,"골재소요량"}</definedName>
    <definedName name="고재처리량" hidden="1">{#N/A,#N/A,FALSE,"배수1"}</definedName>
    <definedName name="골" hidden="1">#REF!</definedName>
    <definedName name="골재" hidden="1">{#N/A,#N/A,FALSE,"골재소요량";#N/A,#N/A,FALSE,"골재소요량"}</definedName>
    <definedName name="공과잡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사공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사준공표시석" hidden="1">{#N/A,#N/A,FALSE,"골재소요량";#N/A,#N/A,FALSE,"골재소요량"}</definedName>
    <definedName name="공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정표" hidden="1">{#N/A,#N/A,FALSE,"현장 NCR 분석";#N/A,#N/A,FALSE,"현장품질감사";#N/A,#N/A,FALSE,"현장품질감사"}</definedName>
    <definedName name="공제" hidden="1">[10]조명시설!#REF!</definedName>
    <definedName name="공종간지" hidden="1">#REF!</definedName>
    <definedName name="교" hidden="1">{#N/A,#N/A,FALSE,"단면 제원"}</definedName>
    <definedName name="교대" hidden="1">{#N/A,#N/A,FALSE,"단면 제원"}</definedName>
    <definedName name="교대공" hidden="1">{#N/A,#N/A,FALSE,"단면 제원"}</definedName>
    <definedName name="교대공1" hidden="1">{#N/A,#N/A,FALSE,"단면 제원"}</definedName>
    <definedName name="교대공11" hidden="1">{#N/A,#N/A,FALSE,"단면 제원"}</definedName>
    <definedName name="교대철근집계" hidden="1">{#N/A,#N/A,FALSE,"배수1"}</definedName>
    <definedName name="교대펄근집계" hidden="1">{#N/A,#N/A,FALSE,"배수1"}</definedName>
    <definedName name="교동토" hidden="1">#REF!</definedName>
    <definedName name="교동토목공사" hidden="1">{#N/A,#N/A,FALSE,"이태원철근"}</definedName>
    <definedName name="교정" hidden="1">{#N/A,#N/A,FALSE,"전력간선"}</definedName>
    <definedName name="교통" hidden="1">#REF!</definedName>
    <definedName name="구산갑지" hidden="1">#REF!</definedName>
    <definedName name="구조1" hidden="1">{#N/A,#N/A,FALSE,"부대1"}</definedName>
    <definedName name="구조물" hidden="1">{#N/A,#N/A,FALSE,"속도"}</definedName>
    <definedName name="구조물공" hidden="1">#REF!</definedName>
    <definedName name="구종물" hidden="1">{#N/A,#N/A,FALSE,"속도"}</definedName>
    <definedName name="규" hidden="1">{#N/A,#N/A,FALSE,"단면 제원"}</definedName>
    <definedName name="귯ㄳ" hidden="1">{#N/A,#N/A,FALSE,"표지목차"}</definedName>
    <definedName name="귯늇ㄳ" hidden="1">{#N/A,#N/A,FALSE,"단가표지"}</definedName>
    <definedName name="금의교" hidden="1">{#N/A,#N/A,FALSE,"단면 제원"}</definedName>
    <definedName name="기" hidden="1">{#N/A,#N/A,FALSE,"단면 제원"}</definedName>
    <definedName name="기기기" hidden="1">#REF!</definedName>
    <definedName name="기존담장및옹벽현황" hidden="1">{#N/A,#N/A,FALSE,"2~8번"}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타공사1" hidden="1">{#N/A,#N/A,FALSE,"배수2"}</definedName>
    <definedName name="기타공사내역" hidden="1">{#N/A,#N/A,FALSE,"이정표"}</definedName>
    <definedName name="김" hidden="1">{#N/A,#N/A,FALSE,"골재소요량";#N/A,#N/A,FALSE,"골재소요량"}</definedName>
    <definedName name="김면수" hidden="1">{#N/A,#N/A,FALSE,"2~8번"}</definedName>
    <definedName name="김준형" hidden="1">{#N/A,#N/A,FALSE,"골재소요량";#N/A,#N/A,FALSE,"골재소요량"}</definedName>
    <definedName name="깨기위치" hidden="1">{#N/A,#N/A,FALSE,"운반시간"}</definedName>
    <definedName name="께기수량집계표" hidden="1">[43]조명시설!#REF!</definedName>
    <definedName name="꼭" hidden="1">{#N/A,#N/A,FALSE,"2~8번"}</definedName>
    <definedName name="ㄳ" hidden="1">{"1단계공사비",#N/A,FALSE,"공사비";"2단계공사비",#N/A,FALSE,"공사비"}</definedName>
    <definedName name="ㄳㄱ" hidden="1">{#N/A,#N/A,FALSE,"단가표지"}</definedName>
    <definedName name="ㄳㄳ" hidden="1">{#N/A,#N/A,FALSE,"포장2"}</definedName>
    <definedName name="ㄳㄳㄳ" hidden="1">{"대출금상환계획",#N/A,FALSE,"추정IS,CF,무상사용"}</definedName>
    <definedName name="ㄳㄳㄳㄱ" hidden="1">{#N/A,#N/A,FALSE,"민감도"}</definedName>
    <definedName name="ㄳㄳㄳㄳㄳㄳㄱ" hidden="1">{"배후단지",#N/A,FALSE,"배후단지 및 부대사업"}</definedName>
    <definedName name="ㄳㄳㅅ셔ㅛㅅ" hidden="1">{#N/A,#N/A,FALSE,"단가표지"}</definedName>
    <definedName name="ㄳㄳㅎㄱㅎㄱㄷ" hidden="1">{#N/A,#N/A,FALSE,"조골재"}</definedName>
    <definedName name="ㄳㄷ" hidden="1">{#N/A,#N/A,FALSE,"표지목차"}</definedName>
    <definedName name="ㄳㅀㅇ" hidden="1">[1]간지!#REF!</definedName>
    <definedName name="ㄳㅅ" hidden="1">#REF!</definedName>
    <definedName name="ㄳㅍㅁㅁ규" hidden="1">{#N/A,#N/A,FALSE,"표지목차"}</definedName>
    <definedName name="ㄳㅎㅇ" hidden="1">[1]간지!#REF!</definedName>
    <definedName name="ㄴ21" hidden="1">#REF!</definedName>
    <definedName name="ㄴㄱㄹ" hidden="1">#REF!</definedName>
    <definedName name="ㄴㄱ쇼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ㄴㄴㄴ" hidden="1">{#N/A,#N/A,FALSE,"골재소요량";#N/A,#N/A,FALSE,"골재소요량"}</definedName>
    <definedName name="ㄴㄴㄴ_1" hidden="1">{#N/A,#N/A,FALSE,"골재소요량";#N/A,#N/A,FALSE,"골재소요량"}</definedName>
    <definedName name="ㄴㄴㄴㄴ" hidden="1">#REF!</definedName>
    <definedName name="ㄴㄴㄴㄴㄴ" hidden="1">#REF!</definedName>
    <definedName name="ㄴㄴㄴㄴㄴㄴㄴㄴ" hidden="1">{#N/A,#N/A,FALSE,"단가표지"}</definedName>
    <definedName name="ㄴㄴㅇㅁㄻㄹ5" hidden="1">[1]간지!#REF!</definedName>
    <definedName name="ㄴㄷㄳㅀ" hidden="1">[1]간지!#REF!</definedName>
    <definedName name="ㄴㄷㅀㄹ" hidden="1">[2]간지!#REF!</definedName>
    <definedName name="ㄴㄷ솧ㄹ" hidden="1">[2]간지!#REF!</definedName>
    <definedName name="ㄴㄹ" hidden="1">{#N/A,#N/A,FALSE,"2~8번"}</definedName>
    <definedName name="ㄴㄹㄴ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ㄴㄹㄴㄹㄴ" hidden="1">{#N/A,#N/A,FALSE,"배수1"}</definedName>
    <definedName name="ㄴㄹㅇㄹㅇ" hidden="1">{#N/A,#N/A,FALSE,"2~8번"}</definedName>
    <definedName name="ㄴㅁ" hidden="1">#REF!</definedName>
    <definedName name="ㄴㅁㄹㅈㄹ" hidden="1">#REF!</definedName>
    <definedName name="ㄴㅁㅇ" hidden="1">[1]간지!#REF!</definedName>
    <definedName name="ㄴㅁㅇ4ㄹ4ㅁㄴ" hidden="1">[2]간지!#REF!</definedName>
    <definedName name="ㄴㅁㅇ5" hidden="1">[1]간지!#REF!</definedName>
    <definedName name="ㄴㅁㅇㄹ" hidden="1">[1]간지!#REF!</definedName>
    <definedName name="ㄴㅁㅇㄹ12" hidden="1">#REF!</definedName>
    <definedName name="ㄴㅁㅇㄹㄴㅁ" hidden="1">[1]간지!#REF!</definedName>
    <definedName name="ㄴㅁㅇㄹㅇㄴㅁ" hidden="1">#REF!</definedName>
    <definedName name="ㄴㅁㅇㄹㅇㅁㄴ5" hidden="1">#REF!</definedName>
    <definedName name="ㄴㅁㅇ뤼" hidden="1">[1]간지!#REF!</definedName>
    <definedName name="ㄴㅁㅇ리ㅓ림ㄴㅇ" hidden="1">#REF!</definedName>
    <definedName name="ㄴㅁㅇㄻ" hidden="1">[1]간지!#REF!</definedName>
    <definedName name="ㄴㅁㅇㄻ2" hidden="1">#REF!</definedName>
    <definedName name="ㄴㅁㅇㄻ5" hidden="1">[1]간지!#REF!</definedName>
    <definedName name="ㄴㅁㅇㄻ6" hidden="1">[1]간지!#REF!</definedName>
    <definedName name="ㄴㅁㅇㄻㄴ" hidden="1">[1]간지!#REF!</definedName>
    <definedName name="ㄴㅁㅇㄻㄴ1" hidden="1">[1]간지!#REF!</definedName>
    <definedName name="ㄴㅁㅇㄻㄴ3" hidden="1">[1]조명시설!#REF!</definedName>
    <definedName name="ㄴㅁㅇㄻㄴ41" hidden="1">#REF!</definedName>
    <definedName name="ㄴㅁㅇㄻㄴ5" hidden="1">#REF!</definedName>
    <definedName name="ㄴㅁㅇㄻㄴ6" hidden="1">[2]간지!#REF!</definedName>
    <definedName name="ㄴㅁㅇㄻㄴ63" hidden="1">[1]간지!#REF!</definedName>
    <definedName name="ㄴㅁㅇㄻㄴㅇ" hidden="1">[1]간지!#REF!</definedName>
    <definedName name="ㄴㅁㅇㄻㄴㅇ2" hidden="1">[1]조명시설!#REF!</definedName>
    <definedName name="ㄴㅁㅇㄻㄴㅇ66" hidden="1">[1]간지!#REF!</definedName>
    <definedName name="ㄴㅁㅇㄻㄴㅇㄹ" hidden="1">[1]간지!#REF!</definedName>
    <definedName name="ㄴㅁㅇㄻㄴㅇㄹ3" hidden="1">#REF!</definedName>
    <definedName name="ㄴㅁㅇㄻㄴㅇㄹ36" hidden="1">#REF!</definedName>
    <definedName name="ㄴㅁㅇㄻㄴㅇㄹ5" hidden="1">#REF!</definedName>
    <definedName name="ㄴㅁㅇㄻㄴㅇㄻ" hidden="1">[2]간지!#REF!</definedName>
    <definedName name="ㄴㅁㅇㄻㄷ" hidden="1">[1]간지!#REF!</definedName>
    <definedName name="ㄴㅁㅇㅀㄴ" hidden="1">[1]간지!#REF!</definedName>
    <definedName name="ㄴㅁㅇㅁㄴ" hidden="1">[1]간지!#REF!</definedName>
    <definedName name="ㄴㅁㅇㅎㄹㅇ" hidden="1">[30]조명시설!#REF!</definedName>
    <definedName name="ㄴㅁ아ㅓ리" hidden="1">#REF!</definedName>
    <definedName name="ㄴㅁ아ㅓㅗ하" hidden="1">#REF!</definedName>
    <definedName name="ㄴㅁ애ㅑㅓㄹ" hidden="1">#REF!</definedName>
    <definedName name="ㄴㅁ애ㅑㅕ래" hidden="1">[1]조명시설!#REF!</definedName>
    <definedName name="ㄴㅁ우리" hidden="1">[2]간지!#REF!</definedName>
    <definedName name="ㄴㅁ이르" hidden="1">[1]간지!#REF!</definedName>
    <definedName name="ㄴㅇ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ㄴㅇ12121" hidden="1">{#N/A,#N/A,FALSE,"배당분석"}</definedName>
    <definedName name="ㄴㅇ41ㅁㄴㅇㄻ" hidden="1">#REF!</definedName>
    <definedName name="ㄴㅇㄴㅇㄴㅇㄴ" hidden="1">{"추정현금흐름표",#N/A,FALSE,"추정IS,CF,무상사용"}</definedName>
    <definedName name="ㄴㅇㄴㅇㄴㅇㄴㅇㄴㅇ" hidden="1">{#N/A,#N/A,FALSE,"표지목차"}</definedName>
    <definedName name="ㄴㅇㄴㅇㅌㅊㅌㅊ" hidden="1">{"1단계 투자비명세",#N/A,FALSE,"투자비명세";"2단계 투자비명세",#N/A,FALSE,"투자비명세"}</definedName>
    <definedName name="ㄴㅇㄴㅊㅊ" hidden="1">{"운영수익1",#N/A,FALSE,"운영수익";"운영수익2",#N/A,FALSE,"운영수익";"운영수익3",#N/A,FALSE,"운영수익"}</definedName>
    <definedName name="ㄴㅇㄹ" hidden="1">{#N/A,#N/A,FALSE,"단면 제원"}</definedName>
    <definedName name="ㄴㅇㄹㄴㅁㅇ" hidden="1">[2]간지!#REF!</definedName>
    <definedName name="ㄴㅇㄹㄴㅁㅇㄹ" hidden="1">[2]간지!#REF!</definedName>
    <definedName name="ㄴㅇㄹㄴㅇㄹ" hidden="1">[2]간지!#REF!</definedName>
    <definedName name="ㄴㅇㄹㄷㄹㄴㅇ" hidden="1">[1]간지!#REF!</definedName>
    <definedName name="ㄴㅇㄹㄷㄾㅊㅋ" hidden="1">[1]간지!#REF!</definedName>
    <definedName name="ㄴㅇㄹㄷㅁㅇ" hidden="1">[1]간지!#REF!</definedName>
    <definedName name="ㄴㅇㄹㄷㅋㅌ" hidden="1">[1]간지!#REF!</definedName>
    <definedName name="ㄴㅇㄹㄹㄴㅇㅁㄹㄴㅇㅁ" hidden="1">{#N/A,#N/A,FALSE,"운반시간"}</definedName>
    <definedName name="ㄴㅇㄹㅀㅁㄴㅇㄹ3" hidden="1">[1]간지!#REF!</definedName>
    <definedName name="ㄴㅇ라화" hidden="1">[1]간지!#REF!</definedName>
    <definedName name="ㄴㅇ라ㅓ" hidden="1">#REF!</definedName>
    <definedName name="ㄴㅇ러히" hidden="1">[1]간지!#REF!</definedName>
    <definedName name="ㄴㅇ리허닝ㄹ" hidden="1">[1]조명시설!#REF!</definedName>
    <definedName name="ㄴㅇㄻㄴ" hidden="1">[1]간지!#REF!</definedName>
    <definedName name="ㄴㅇㄻㄴㄹㄴ" hidden="1">[1]간지!#REF!</definedName>
    <definedName name="ㄴㅇㄻㄴㅇ" hidden="1">[1]간지!#REF!</definedName>
    <definedName name="ㄴㅇㄻㄴㅇㄹ" hidden="1">[1]간지!#REF!</definedName>
    <definedName name="ㄴㅇㄻㄴㅇㄹ3" hidden="1">[1]간지!#REF!</definedName>
    <definedName name="ㄴㅇㄻㄴㅇㄹ6" hidden="1">#REF!</definedName>
    <definedName name="ㄴㅇㄻㄴㅇㄹ65" hidden="1">[1]간지!#REF!</definedName>
    <definedName name="ㄴㅇㄻㄹ" hidden="1">[1]간지!#REF!</definedName>
    <definedName name="ㄴㅇㄻㅇㄴ" hidden="1">[1]간지!#REF!</definedName>
    <definedName name="ㄴㅇㄻㅍㅍㅋㄻㅁㅎㄴㅇㅎㄴㅇㅎ" hidden="1">{"부대사업공정율",#N/A,FALSE,"배후단지 및 부대사업"}</definedName>
    <definedName name="ㄴㅇㄽㅎㅈㄷㄱㅎ" hidden="1">[1]간지!#REF!</definedName>
    <definedName name="ㄴㅇㅀ" hidden="1">{#N/A,#N/A,FALSE,"토공2"}</definedName>
    <definedName name="ㄴㅇㅀ6" hidden="1">[1]간지!#REF!</definedName>
    <definedName name="ㄴㅇㅀㄴ" hidden="1">[1]간지!#REF!</definedName>
    <definedName name="ㄴㅇㅀㄴㅇ" hidden="1">[2]간지!#REF!</definedName>
    <definedName name="ㄴㅇㅀㄴㅇ12" hidden="1">[1]간지!#REF!</definedName>
    <definedName name="ㄴㅇㅀㄴㅇ6" hidden="1">#REF!</definedName>
    <definedName name="ㄴㅇㅀㄴㅇㄹ" hidden="1">#REF!</definedName>
    <definedName name="ㄴㅇㅀㄴㅇㅀ" hidden="1">[1]간지!#REF!</definedName>
    <definedName name="ㄴㅇㅀㄴ이" hidden="1">[1]조명시설!#REF!</definedName>
    <definedName name="ㄴㅇㅀㅇ" hidden="1">[2]간지!#REF!</definedName>
    <definedName name="ㄴㅇㅀㅇㄹㄶ" hidden="1">[2]간지!#REF!</definedName>
    <definedName name="ㄴㅇㅀㅇㅀ" hidden="1">[1]간지!#REF!</definedName>
    <definedName name="ㄴㅇㅀㅍㄴㅋㅇㄹ32" hidden="1">[1]간지!#REF!</definedName>
    <definedName name="ㄴㅇㅁ" hidden="1">#REF!</definedName>
    <definedName name="ㄴㅇㅁ1ㄹㄴㅁ" hidden="1">#REF!</definedName>
    <definedName name="ㄴㅇㅁㄴㅇ" hidden="1">#REF!</definedName>
    <definedName name="ㄴㅇㅁㄹ" hidden="1">#REF!</definedName>
    <definedName name="ㄴㅇㅁㄹ1" hidden="1">[1]간지!#REF!</definedName>
    <definedName name="ㄴㅇㅁㄹ5" hidden="1">#REF!</definedName>
    <definedName name="ㄴㅇㅁㄹㄴ5" hidden="1">[1]조명시설!#REF!</definedName>
    <definedName name="ㄴㅇㅁㄹㄴㅁㅇ" hidden="1">[1]조명시설!#REF!</definedName>
    <definedName name="ㄴㅇㅁㄹㄴㅇㄹ" hidden="1">[1]간지!#REF!</definedName>
    <definedName name="ㄴㅇㅁㄹㄴㅇㅋㅦ" hidden="1">[1]간지!#REF!</definedName>
    <definedName name="ㄴㅇㅁㄻ85" hidden="1">[1]조명시설!#REF!</definedName>
    <definedName name="ㄴㅇㅁㄻㄴ" hidden="1">[1]간지!#REF!</definedName>
    <definedName name="ㄴㅇㅁㄻㄴ3" hidden="1">[1]조명시설!#REF!</definedName>
    <definedName name="ㄴㅇㅁㄻㄴㄹ" hidden="1">[1]간지!#REF!</definedName>
    <definedName name="ㄴㅇㅁㄻㄴㅇ2" hidden="1">[1]간지!#REF!</definedName>
    <definedName name="ㄴㅇㅁㄻㄴㅇ5" hidden="1">[2]간지!#REF!</definedName>
    <definedName name="ㄴㅇㅁㄻㄴㅇ66" hidden="1">#REF!</definedName>
    <definedName name="ㄴㅇㅁㄻㄴㅇㄹ" hidden="1">[1]간지!#REF!</definedName>
    <definedName name="ㄴㅇㅁㄻㄴㅇㄹ3" hidden="1">[1]간지!#REF!</definedName>
    <definedName name="ㄴㅇㅁㄻㄴㅇㄹ6" hidden="1">[1]간지!#REF!</definedName>
    <definedName name="ㄴㅇㅁㄻㄹ" hidden="1">[1]간지!#REF!</definedName>
    <definedName name="ㄴㅇㅁㄻㅇ" hidden="1">[1]간지!#REF!</definedName>
    <definedName name="ㄴㅇㅁㅀㅁㄴㅇㄹ21" hidden="1">[1]조명시설!#REF!</definedName>
    <definedName name="ㄴㅇㅁㅀㅍㅇㄾㅀㅍㄴㅇ3" hidden="1">#REF!</definedName>
    <definedName name="ㄴㅇㅊ5" hidden="1">#REF!</definedName>
    <definedName name="ㄴㅇㅋㄹㄴㅁ" hidden="1">#REF!</definedName>
    <definedName name="ㄴㅇㅌㅊ" hidden="1">{"장비보유",#N/A,FALSE,"장비소요"}</definedName>
    <definedName name="ㄴㅇㅎㄴㅇㅀ" hidden="1">[2]조명시설!#REF!</definedName>
    <definedName name="ㄴ아러ㅗ하" hidden="1">#REF!</definedName>
    <definedName name="ㄴ아ㅓ" hidden="1">#REF!</definedName>
    <definedName name="ㄴ어리" hidden="1">[1]간지!#REF!</definedName>
    <definedName name="ㄴㅋㅇㄹㅋ" hidden="1">[1]간지!#REF!</definedName>
    <definedName name="나" hidden="1">{#N/A,#N/A,FALSE,"2~8번"}</definedName>
    <definedName name="나나" hidden="1">{#N/A,#N/A,FALSE,"2~8번"}</definedName>
    <definedName name="나나나" hidden="1">{#N/A,#N/A,FALSE,"속도"}</definedName>
    <definedName name="나나나나나" hidden="1">{#N/A,#N/A,FALSE,"2~8번"}</definedName>
    <definedName name="나나나나나나나나" hidden="1">{#N/A,#N/A,FALSE,"혼합골재"}</definedName>
    <definedName name="나나나나나나나나난" hidden="1">{#N/A,#N/A,FALSE,"표지목차"}</definedName>
    <definedName name="나나아" hidden="1">{#N/A,#N/A,FALSE,"2~8번"}</definedName>
    <definedName name="나이로" hidden="1">{#N/A,#N/A,FALSE,"속도"}</definedName>
    <definedName name="낙차공" hidden="1">{#N/A,#N/A,FALSE,"2~8번"}</definedName>
    <definedName name="남어하" hidden="1">[1]간지!#REF!</definedName>
    <definedName name="내부굴착2" hidden="1">{#N/A,#N/A,FALSE,"단면 제원"}</definedName>
    <definedName name="내역서" hidden="1">'[11]6공구(당초)'!$J$6:$J$1706</definedName>
    <definedName name="내역서갑지" hidden="1">{#N/A,#N/A,FALSE,"전력간선"}</definedName>
    <definedName name="내역서갑지1" hidden="1">{#N/A,#N/A,FALSE,"전력간선"}</definedName>
    <definedName name="내역서갑지2" hidden="1">{#N/A,#N/A,FALSE,"전력간선"}</definedName>
    <definedName name="내역서갑지3" hidden="1">{#N/A,#N/A,FALSE,"전력간선"}</definedName>
    <definedName name="내역서갑지4" hidden="1">{#N/A,#N/A,FALSE,"전력간선"}</definedName>
    <definedName name="내역서갑지5" hidden="1">{#N/A,#N/A,FALSE,"전력간선"}</definedName>
    <definedName name="내역서갑지6" hidden="1">{#N/A,#N/A,FALSE,"전력간선"}</definedName>
    <definedName name="내역서갑지7" hidden="1">{#N/A,#N/A,FALSE,"전력간선"}</definedName>
    <definedName name="내역서갑지8" hidden="1">{#N/A,#N/A,FALSE,"전력간선"}</definedName>
    <definedName name="내역서갑지9" hidden="1">{#N/A,#N/A,FALSE,"전력간선"}</definedName>
    <definedName name="내지" hidden="1">{#N/A,#N/A,FALSE,"속도"}</definedName>
    <definedName name="냐" hidden="1">{#N/A,#N/A,FALSE,"혼합골재"}</definedName>
    <definedName name="너" hidden="1">{#N/A,#N/A,FALSE,"단면 제원"}</definedName>
    <definedName name="노대제수로" hidden="1">{#N/A,#N/A,FALSE,"조골재"}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녿ㄷ" hidden="1">{#N/A,#N/A,FALSE,"골재소요량";#N/A,#N/A,FALSE,"골재소요량"}</definedName>
    <definedName name="뉵ㅎㅅㄳㅁ" hidden="1">{#N/A,#N/A,FALSE,"혼합골재"}</definedName>
    <definedName name="니" hidden="1">{#N/A,#N/A,FALSE,"단면 제원"}</definedName>
    <definedName name="니알호" hidden="1">#REF!</definedName>
    <definedName name="ㄶㄶㄶㄱㅎㄴㄹ" hidden="1">{"1단계공사비",#N/A,FALSE,"공사비";"2단계공사비",#N/A,FALSE,"공사비"}</definedName>
    <definedName name="ㄶㅁ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ㄶ뫃ㄴㅁㄹㄴㅁㄹㄴㅇ" hidden="1">{#N/A,#N/A,FALSE,"부대2"}</definedName>
    <definedName name="ㄷ_1" hidden="1">{#N/A,#N/A,FALSE,"2~8번"}</definedName>
    <definedName name="ㄷㄱㄱㅈㅍㄷ" hidden="1">{#N/A,#N/A,FALSE,"골재소요량";#N/A,#N/A,FALSE,"골재소요량"}</definedName>
    <definedName name="ㄷㄱㄳ" hidden="1">{#N/A,#N/A,FALSE,"운반시간"}</definedName>
    <definedName name="ㄷㄱㄴㄴㅁ" hidden="1">{#N/A,#N/A,FALSE,"단가표지"}</definedName>
    <definedName name="ㄷㄱㅈㅍ" hidden="1">{#N/A,#N/A,FALSE,"표지목차"}</definedName>
    <definedName name="ㄷㄱㅍㄷㄱ뮤" hidden="1">{#N/A,#N/A,FALSE,"2~8번"}</definedName>
    <definedName name="ㄷㄱㅍㅁㄷㄱ" hidden="1">{#N/A,#N/A,FALSE,"골재소요량";#N/A,#N/A,FALSE,"골재소요량"}</definedName>
    <definedName name="ㄷ기ㅏㅓㅇㄴ" hidden="1">[30]조명시설!#REF!</definedName>
    <definedName name="ㄷㄳㄷㅈ" hidden="1">'[20]1TL종점(1)'!#REF!</definedName>
    <definedName name="ㄷㄴㅁㄱ" hidden="1">[1]간지!#REF!</definedName>
    <definedName name="ㄷㄴㅁㄱㅇ" hidden="1">{#N/A,#N/A,FALSE,"골재소요량";#N/A,#N/A,FALSE,"골재소요량"}</definedName>
    <definedName name="ㄷㄷㄷ" hidden="1">[2]조명시설!#REF!</definedName>
    <definedName name="ㄷㄷㄷㄷ" hidden="1">{#N/A,#N/A,FALSE,"혼합골재"}</definedName>
    <definedName name="ㄷㄷㄷㄷㄷㄷ" hidden="1">{#N/A,#N/A,FALSE,"운반시간"}</definedName>
    <definedName name="ㄷㄷㅈㅊㅍㅌㅋ" hidden="1">{#N/A,#N/A,FALSE,"조골재"}</definedName>
    <definedName name="ㄷㅇㄹ" hidden="1">{#N/A,#N/A,FALSE,"단가표지"}</definedName>
    <definedName name="ㄷㅇㅇ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ㄷㅇㅊㅇ" hidden="1">{"장비보유1",#N/A,FALSE,"장비보유현황";"장비보유2",#N/A,FALSE,"장비보유현황"}</definedName>
    <definedName name="ㄷㅈㄱㄱ" hidden="1">{#N/A,#N/A,FALSE,"조골재"}</definedName>
    <definedName name="ㄷㅈㄷ" hidden="1">{#N/A,#N/A,FALSE,"이정표"}</definedName>
    <definedName name="ㄷㅈㄷㅈㄷ" hidden="1">{#N/A,#N/A,FALSE,"조골재"}</definedName>
    <definedName name="ㄷㅈㄹㄹㄷㄹㅇㄴㅇㄴㄹ" hidden="1">{#N/A,#N/A,FALSE,"조골재"}</definedName>
    <definedName name="ㄷㅈㅈㄱㄷㄱㄷㅈ" hidden="1">{#N/A,#N/A,FALSE,"운반시간"}</definedName>
    <definedName name="ㄷㅈㅍㄱㄷㅈㄱ" hidden="1">{#N/A,#N/A,FALSE,"2~8번"}</definedName>
    <definedName name="ㄷ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ㄷㅎㄹㅇ" hidden="1">#REF!</definedName>
    <definedName name="다" hidden="1">{"대출금상환계획",#N/A,FALSE,"추정IS,CF,무상사용"}</definedName>
    <definedName name="다른이름" hidden="1">[1]간지!#REF!</definedName>
    <definedName name="다름이름1" hidden="1">[1]간지!#REF!</definedName>
    <definedName name="다음" hidden="1">{#N/A,#N/A,FALSE,"조골재"}</definedName>
    <definedName name="단면특성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대2류" hidden="1">{#N/A,#N/A,FALSE,"운반시간"}</definedName>
    <definedName name="대3류" hidden="1">{#N/A,#N/A,FALSE,"혼합골재"}</definedName>
    <definedName name="대상알지" hidden="1">{#N/A,#N/A,FALSE,"혼합골재"}</definedName>
    <definedName name="더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덧씌우기구간수량집계표" hidden="1">{#N/A,#N/A,FALSE,"골재소요량";#N/A,#N/A,FALSE,"골재소요량"}</definedName>
    <definedName name="덧씌우기구간수량집계표1" hidden="1">{#N/A,#N/A,FALSE,"2~8번"}</definedName>
    <definedName name="뎌ㅛㅗ" hidden="1">[1]간지!#REF!</definedName>
    <definedName name="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도둑" hidden="1">255</definedName>
    <definedName name="도로" hidden="1">{#N/A,#N/A,FALSE,"조골재"}</definedName>
    <definedName name="도표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동광건설" hidden="1">{#N/A,#N/A,FALSE,"골재소요량";#N/A,#N/A,FALSE,"골재소요량"}</definedName>
    <definedName name="동시" hidden="1">{#N/A,#N/A,FALSE,"전력간선"}</definedName>
    <definedName name="되" hidden="1">{#N/A,#N/A,FALSE,"운반시간"}</definedName>
    <definedName name="됴ㅠ굑ㅇ" hidden="1">{#N/A,#N/A,FALSE,"운반시간"}</definedName>
    <definedName name="두호" hidden="1">{#N/A,#N/A,FALSE,"2~8번"}</definedName>
    <definedName name="딜어힌ㅇ" hidden="1">[1]조명시설!#REF!</definedName>
    <definedName name="ㄸㄱ구믇705547510" hidden="1">'[24]6PILE  (돌출)'!#REF!</definedName>
    <definedName name="떠" hidden="1">{#N/A,#N/A,FALSE,"단면 제원"}</definedName>
    <definedName name="ㄹ1313" hidden="1">{"1단계 투자비명세",#N/A,FALSE,"투자비명세";"2단계 투자비명세",#N/A,FALSE,"투자비명세"}</definedName>
    <definedName name="ㄹ2ㅇㄴㅁ" hidden="1">#REF!</definedName>
    <definedName name="ㄹㄴ" hidden="1">{#N/A,#N/A,FALSE,"운반시간"}</definedName>
    <definedName name="ㄹㄴㅇㅎ" hidden="1">[1]간지!#REF!</definedName>
    <definedName name="ㄹㄶㅇㅎ올홀" hidden="1">{#N/A,#N/A,FALSE,"운반시간"}</definedName>
    <definedName name="ㄹ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ㄷㅁㅁㅁㅁㅁ" hidden="1">{#N/A,#N/A,FALSE,"배수2"}</definedName>
    <definedName name="ㄹㄹ" hidden="1">#REF!</definedName>
    <definedName name="ㄹㄹ1312" hidden="1">{"추정현금흐름표",#N/A,FALSE,"추정IS,CF,무상사용"}</definedName>
    <definedName name="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ㄹ13" hidden="1">{"추정손익계산서",#N/A,FALSE,"추정IS,CF,무상사용"}</definedName>
    <definedName name="ㄹㄹㄹ231" hidden="1">{"추정대차대조표",#N/A,FALSE,"추정BS"}</definedName>
    <definedName name="ㄹㄹㄹ23232" hidden="1">{"장비보유",#N/A,FALSE,"장비소요"}</definedName>
    <definedName name="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ㄹㄹㄹㄹㄹㄹ" hidden="1">#REF!</definedName>
    <definedName name="ㄹㄹㄹㅈㄹ" hidden="1">{#N/A,#N/A,FALSE,"혼합골재"}</definedName>
    <definedName name="ㄹㄹ로" hidden="1">{#N/A,#N/A,FALSE,"골재소요량";#N/A,#N/A,FALSE,"골재소요량"}</definedName>
    <definedName name="ㄹㅇ" hidden="1">{#N/A,#N/A,FALSE,"운반시간"}</definedName>
    <definedName name="ㄹㅇㄴ" hidden="1">#REF!</definedName>
    <definedName name="ㄹㅇㄴㄹㅇㄴㅇㄹㅇㄴㄹㄴ" hidden="1">{#N/A,#N/A,FALSE,"배수1"}</definedName>
    <definedName name="ㄹㅇㄶ" hidden="1">#REF!</definedName>
    <definedName name="ㄹㅇㄶㅇ" hidden="1">[1]간지!#REF!</definedName>
    <definedName name="ㄹㅇㄹ" hidden="1">{#N/A,#N/A,FALSE,"골재소요량";#N/A,#N/A,FALSE,"골재소요량"}</definedName>
    <definedName name="ㄹㅇㄹ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ㅇㄹㄴ12323" hidden="1">{"장비보유1",#N/A,FALSE,"장비보유현황";"장비보유2",#N/A,FALSE,"장비보유현황"}</definedName>
    <definedName name="ㄹㅇㄹㄷㅈㅍ" hidden="1">{#N/A,#N/A,FALSE,"혼합골재"}</definedName>
    <definedName name="ㄹㅇㅁㄴㄹ" hidden="1">{#N/A,#N/A,FALSE,"혼합골재"}</definedName>
    <definedName name="ㄹㅇ퓨ㅓㅜㅏㅗㅜㅠㅅ퐇휴ㅗㅎ" hidden="1">{#N/A,#N/A,FALSE,"조골재"}</definedName>
    <definedName name="ㄹㅇㅎ" hidden="1">[1]간지!#REF!</definedName>
    <definedName name="ㄹㅇㅎㄴㅇㄹ" hidden="1">[2]간지!#REF!</definedName>
    <definedName name="ㄹㅇㅎㄴㅇㅀ" hidden="1">#REF!</definedName>
    <definedName name="ㄹㅇㅎㄹ" hidden="1">#REF!</definedName>
    <definedName name="ㄹㅇ헌" hidden="1">[1]간지!#REF!</definedName>
    <definedName name="ㄹㅇ홍" hidden="1">[1]간지!#REF!</definedName>
    <definedName name="ㄹㅊㅊ" hidden="1">{"추정손익계산서",#N/A,FALSE,"추정IS,CF,무상사용"}</definedName>
    <definedName name="ㄹ퓨ㅝㅊㅍ" hidden="1">#REF!</definedName>
    <definedName name="ㄹ픃ㅌㅍ" hidden="1">[2]간지!#REF!</definedName>
    <definedName name="ㄹ허ㅗㄴ러ㅗ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호ㅓㅎ" hidden="1">#REF!</definedName>
    <definedName name="ㄹ호ㅠ" hidden="1">[2]간지!#REF!</definedName>
    <definedName name="ㄹ홀" hidden="1">[1]간지!#REF!</definedName>
    <definedName name="ㄹ홇" hidden="1">#REF!</definedName>
    <definedName name="ㄹ홇포" hidden="1">[1]간지!#REF!</definedName>
    <definedName name="ㄹ홍ㄹ" hidden="1">[2]간지!#REF!</definedName>
    <definedName name="ㄹ홍로" hidden="1">#REF!</definedName>
    <definedName name="ㄹ홍ㅀ" hidden="1">[1]간지!#REF!</definedName>
    <definedName name="ㄹ홍ㅀ6" hidden="1">[1]간지!#REF!</definedName>
    <definedName name="ㄹ홏륲" hidden="1">[1]간지!#REF!</definedName>
    <definedName name="라" hidden="1">{#N/A,#N/A,FALSE,"민감도"}</definedName>
    <definedName name="래" hidden="1">{#N/A,#N/A,FALSE,"단면 제원"}</definedName>
    <definedName name="러" hidden="1">{"개업비1",#N/A,FALSE,"개업비";"개업비2",#N/A,FALSE,"개업비";"개업비3",#N/A,FALSE,"개업비";"개업비4",#N/A,FALSE,"개업비"}</definedName>
    <definedName name="러ㅗㅓㅏ" hidden="1">#REF!</definedName>
    <definedName name="로로롷ㄹ" hidden="1">{#N/A,#N/A,FALSE,"부대1"}</definedName>
    <definedName name="로퍼ㅜ" hidden="1">[1]간지!#REF!</definedName>
    <definedName name="로풒" hidden="1">[1]간지!#REF!</definedName>
    <definedName name="로ㅓ허ㅗ하" hidden="1">{"'자리배치도'!$AG$1:$CI$28"}</definedName>
    <definedName name="롤호" hidden="1">{#N/A,#N/A,FALSE,"2~8번"}</definedName>
    <definedName name="롤호롤" hidden="1">{#N/A,#N/A,FALSE,"골재소요량";#N/A,#N/A,FALSE,"골재소요량"}</definedName>
    <definedName name="롫ㅀㄹ" hidden="1">{"추정현금흐름표",#N/A,FALSE,"추정IS,CF,무상사용"}</definedName>
    <definedName name="롱" hidden="1">{#N/A,#N/A,FALSE,"배수2"}</definedName>
    <definedName name="료ㅜㅇ교" hidden="1">{#N/A,#N/A,FALSE,"표지목차"}</definedName>
    <definedName name="루" hidden="1">{#N/A,#N/A,FALSE,"단면 제원"}</definedName>
    <definedName name="룻우ㅕㄴ" hidden="1">{#N/A,#N/A,FALSE,"골재소요량";#N/A,#N/A,FALSE,"골재소요량"}</definedName>
    <definedName name="류" hidden="1">{#N/A,#N/A,FALSE,"부대2"}</definedName>
    <definedName name="류ㅜ" hidden="1">#REF!</definedName>
    <definedName name="률류" hidden="1">{#N/A,#N/A,FALSE,"혼합골재"}</definedName>
    <definedName name="륯" hidden="1">[1]간지!#REF!</definedName>
    <definedName name="ㄻㅇ" hidden="1">[1]간지!#REF!</definedName>
    <definedName name="ㄻㅈㄷㄴㅇㅌㅊㅌ" hidden="1">{"추정대차대조표",#N/A,FALSE,"추정BS"}</definedName>
    <definedName name="ㄿㄿㄹㄹ" hidden="1">{"추정손익계산서",#N/A,FALSE,"추정IS,CF,무상사용"}</definedName>
    <definedName name="ㄿㅌㅋㅊㅍ3" hidden="1">[1]간지!#REF!</definedName>
    <definedName name="ㅀ" hidden="1">#REF!</definedName>
    <definedName name="ㅀㄴㅇ" hidden="1">{#N/A,#N/A,FALSE,"속도"}</definedName>
    <definedName name="ㅀㄴㅇㄹㄶㅇ" hidden="1">[1]조명시설!#REF!</definedName>
    <definedName name="ㅀㄹ호" hidden="1">[1]간지!#REF!</definedName>
    <definedName name="ㅀㅀㄴ" hidden="1">{#N/A,#N/A,FALSE,"조골재"}</definedName>
    <definedName name="ㅀㅁ" hidden="1">{#N/A,#N/A,FALSE,"조골재"}</definedName>
    <definedName name="ㅀㅇㄹ" hidden="1">#REF!</definedName>
    <definedName name="ㅀㅇㅌㄹ픃" hidden="1">#REF!</definedName>
    <definedName name="ㅀㅊ" hidden="1">[1]간지!#REF!</definedName>
    <definedName name="ㅀㅎ" hidden="1">{#N/A,#N/A,FALSE,"2~8번"}</definedName>
    <definedName name="ㅁ_1" hidden="1">{#N/A,#N/A,FALSE,"조골재"}</definedName>
    <definedName name="ㅁ121212" hidden="1">{"공업단지",#N/A,FALSE,"배후단지 및 부대사업"}</definedName>
    <definedName name="ㅁ2ㄴㅇㄻ" hidden="1">#REF!</definedName>
    <definedName name="ㅁ2ㄹ" hidden="1">[1]간지!#REF!</definedName>
    <definedName name="ㅁ33" hidden="1">#REF!</definedName>
    <definedName name="ㅁ521" hidden="1">[1]간지!#REF!</definedName>
    <definedName name="ㅁ525" hidden="1">[1]간지!#REF!</definedName>
    <definedName name="ㅁ565" hidden="1">[1]조명시설!#REF!</definedName>
    <definedName name="ㅁ66" hidden="1">[1]간지!#REF!</definedName>
    <definedName name="ㅁㄱ" hidden="1">[1]간지!#REF!</definedName>
    <definedName name="ㅁㄱㄴㅅㅎㄹ" hidden="1">[1]간지!#REF!</definedName>
    <definedName name="ㅁㄴ" hidden="1">[2]간지!#REF!</definedName>
    <definedName name="ㅁㄴ_1" hidden="1">{#N/A,#N/A,FALSE,"2~8번"}</definedName>
    <definedName name="ㅁㄴ1ㅇㄹ" hidden="1">[1]간지!#REF!</definedName>
    <definedName name="ㅁㄴ21ㅇ" hidden="1">[1]간지!#REF!</definedName>
    <definedName name="ㅁㄴ552" hidden="1">[2]간지!#REF!</definedName>
    <definedName name="ㅁㄴㄴ" hidden="1">{#N/A,#N/A,FALSE,"골재소요량";#N/A,#N/A,FALSE,"골재소요량"}</definedName>
    <definedName name="ㅁㄴ더리" hidden="1">#REF!</definedName>
    <definedName name="ㅁㄴㄹㄴㅁㄹㄴㅁㄻㄻㅁㅁㅁㅁ" hidden="1">{#N/A,#N/A,FALSE,"혼합골재"}</definedName>
    <definedName name="ㅁㄴㄹㅇㄻ22" hidden="1">[2]간지!#REF!</definedName>
    <definedName name="ㅁㄴㅁㄴㅁㄴㅋㅌ" hidden="1">{"부대사업수익총괄",#N/A,FALSE,"배후단지 및 부대사업"}</definedName>
    <definedName name="ㅁㄴㅁㅇㄴㅁㄴㅇ" hidden="1">{#N/A,#N/A,FALSE,"조골재"}</definedName>
    <definedName name="ㅁㄴㅇ" hidden="1">{#N/A,#N/A,FALSE,"운반시간"}</definedName>
    <definedName name="ㅁㄴㅇ_1" hidden="1">{#N/A,#N/A,FALSE,"운반시간"}</definedName>
    <definedName name="ㅁㄴㅇ12ㄹㅁ" hidden="1">[1]간지!#REF!</definedName>
    <definedName name="ㅁㄴㅇ1ㄹ" hidden="1">#REF!</definedName>
    <definedName name="ㅁㄴㅇ1ㄻ" hidden="1">#REF!</definedName>
    <definedName name="ㅁㄴㅇ2" hidden="1">[1]조명시설!#REF!</definedName>
    <definedName name="ㅁㄴㅇ21ㄹㅁ" hidden="1">[1]간지!#REF!</definedName>
    <definedName name="ㅁㄴㅇ2ㄹ" hidden="1">#REF!</definedName>
    <definedName name="ㅁㄴㅇ2ㄻㄴ" hidden="1">[2]간지!#REF!</definedName>
    <definedName name="ㅁㄴㅇ36" hidden="1">[1]간지!#REF!</definedName>
    <definedName name="ㅁㄴㅇ4" hidden="1">#REF!</definedName>
    <definedName name="ㅁㄴㅇ4ㄹ" hidden="1">#REF!</definedName>
    <definedName name="ㅁㄴㅇ66" hidden="1">[1]간지!#REF!</definedName>
    <definedName name="ㅁㄴㅇㄱㄹㄹㄷ" hidden="1">#REF!</definedName>
    <definedName name="ㅁㄴㅇㄱㄻㄴㄹㅇㅁㄴㄹ" hidden="1">[1]간지!#REF!</definedName>
    <definedName name="ㅁㄴㅇㄱㄻㅈㄹ" hidden="1">[1]간지!#REF!</definedName>
    <definedName name="ㅁㄴㅇㄴㅁ" hidden="1">[1]간지!#REF!</definedName>
    <definedName name="ㅁㄴㅇㄹ" hidden="1">[1]간지!#REF!</definedName>
    <definedName name="ㅁㄴㅇㄹ1" hidden="1">#REF!</definedName>
    <definedName name="ㅁㄴㅇㄹ1ㅁㄴㅇ" hidden="1">#REF!</definedName>
    <definedName name="ㅁㄴㅇㄹ1ㅇㄴㅁ" hidden="1">#REF!</definedName>
    <definedName name="ㅁㄴㅇㄹ33" hidden="1">#REF!</definedName>
    <definedName name="ㅁㄴㅇㄹ5" hidden="1">[30]조명시설!#REF!</definedName>
    <definedName name="ㅁㄴㅇㄹ5ㅁㄴㅇ5" hidden="1">[1]간지!#REF!</definedName>
    <definedName name="ㅁㄴㅇㄹ6" hidden="1">#REF!</definedName>
    <definedName name="ㅁㄴㅇㄹㄴㅁㄹ" hidden="1">[1]간지!#REF!</definedName>
    <definedName name="ㅁㄴㅇㄹㄴㅁㅇㄹ" hidden="1">[2]간지!#REF!</definedName>
    <definedName name="ㅁㄴㅇㄹㄴㅁㅇㄻㄴㅇ" hidden="1">[2]간지!#REF!</definedName>
    <definedName name="ㅁㄴㅇㄹㄴㅇ" hidden="1">#REF!</definedName>
    <definedName name="ㅁㄴㅇㄹㄹ22ㄴ22" hidden="1">[1]간지!#REF!</definedName>
    <definedName name="ㅁㄴㅇㄹㅁㄴㅇ" hidden="1">[1]간지!#REF!</definedName>
    <definedName name="ㅁㄴㅇㄹㅇㄴㅁ" hidden="1">[1]조명시설!#REF!</definedName>
    <definedName name="ㅁㄴㅇㄹㅋㅊㅌ66" hidden="1">[1]간지!#REF!</definedName>
    <definedName name="ㅁㄴㅇ류" hidden="1">#REF!</definedName>
    <definedName name="ㅁㄴㅇㄻ" hidden="1">#REF!</definedName>
    <definedName name="ㅁㄴㅇㄻ1" hidden="1">#REF!</definedName>
    <definedName name="ㅁㄴㅇㄻ3" hidden="1">#REF!</definedName>
    <definedName name="ㅁㄴㅇㄻ522" hidden="1">#REF!</definedName>
    <definedName name="ㅁㄴㅇㄻ6" hidden="1">#REF!</definedName>
    <definedName name="ㅁㄴㅇㄻㄴ2" hidden="1">[2]간지!#REF!</definedName>
    <definedName name="ㅁㄴㅇㄻㄴㄹ" hidden="1">[1]조명시설!#REF!</definedName>
    <definedName name="ㅁㄴㅇㄻㄴㄹ6" hidden="1">[1]간지!#REF!</definedName>
    <definedName name="ㅁㄴㅇㄻㄴㄹㅇ" hidden="1">#REF!</definedName>
    <definedName name="ㅁㄴㅇㄻㄴㄹㅇ66" hidden="1">[2]간지!#REF!</definedName>
    <definedName name="ㅁㄴㅇㄻㄴㅇ" hidden="1">[1]간지!#REF!</definedName>
    <definedName name="ㅁㄴㅇㄻㄴㅇ1" hidden="1">[1]간지!#REF!</definedName>
    <definedName name="ㅁㄴㅇㄻㄴㅇ3" hidden="1">[1]간지!#REF!</definedName>
    <definedName name="ㅁㄴㅇㄻㄴㅇ33" hidden="1">[1]간지!#REF!</definedName>
    <definedName name="ㅁㄴㅇㄻㄴㅇ5" hidden="1">[1]조명시설!#REF!</definedName>
    <definedName name="ㅁㄴㅇㄻㄴㅇ6" hidden="1">[1]간지!#REF!</definedName>
    <definedName name="ㅁㄴㅇㄻㄴㅇㄹ" hidden="1">[1]간지!#REF!</definedName>
    <definedName name="ㅁㄴㅇㄻㄴㅇㄹ1" hidden="1">#REF!</definedName>
    <definedName name="ㅁㄴㅇㄻㄴㅇㄹ3" hidden="1">#REF!</definedName>
    <definedName name="ㅁㄴㅇㄻㄴㅇㄹ66" hidden="1">#REF!</definedName>
    <definedName name="ㅁㄴㅇㄻㄴㅇㄹㅊㅌㅊㅍㅁ" hidden="1">{"추정현금흐름표",#N/A,FALSE,"추정IS,CF,무상사용"}</definedName>
    <definedName name="ㅁㄴㅇㄻㄴㅇㄹㅊㅍ22" hidden="1">#REF!</definedName>
    <definedName name="ㅁㄴㅇㄻㄴㅇㄻ" hidden="1">[1]간지!#REF!</definedName>
    <definedName name="ㅁㄴㅇㄻㄴㅇㄻㄴ3" hidden="1">#REF!</definedName>
    <definedName name="ㅁㄴㅇㄻㄹ63" hidden="1">[1]간지!#REF!</definedName>
    <definedName name="ㅁㄴㅇㄻㅇㄴ5" hidden="1">[2]간지!#REF!</definedName>
    <definedName name="ㅁㄴㅇㄻㅇㄹ6" hidden="1">[1]간지!#REF!</definedName>
    <definedName name="ㅁㄴㅇㅀㄴㅇ3" hidden="1">[1]간지!#REF!</definedName>
    <definedName name="ㅁㄴㅇㅀㄹㅇ3" hidden="1">[1]간지!#REF!</definedName>
    <definedName name="ㅁㄴㅇㅀㅁㄴㅇㅀ" hidden="1">[2]간지!#REF!</definedName>
    <definedName name="ㅁㄴㅇㅁㄴㅇ" hidden="1">#REF!</definedName>
    <definedName name="ㅁㄴㅇㅅ" hidden="1">[1]간지!#REF!</definedName>
    <definedName name="ㅁㄴㅇㅇ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ㅁㄴㅇㅇㄹ33" hidden="1">#REF!</definedName>
    <definedName name="ㅁㄴ야리" hidden="1">[2]간지!#REF!</definedName>
    <definedName name="ㅁㄴ어리" hidden="1">[1]간지!#REF!</definedName>
    <definedName name="ㅁㄴ외" hidden="1">#REF!</definedName>
    <definedName name="ㅁㄴ이ㅑㅗ래" hidden="1">[1]조명시설!#REF!</definedName>
    <definedName name="ㅁㄶㄷㅎㄴㄹㅇㄴ" hidden="1">{#N/A,#N/A,FALSE,"배수1"}</definedName>
    <definedName name="ㅁㄷ" hidden="1">[1]간지!#REF!</definedName>
    <definedName name="ㅁㄷ1ㄹ" hidden="1">#REF!</definedName>
    <definedName name="ㅁㄷㄱㅍㄱㅈㅁ" hidden="1">{#N/A,#N/A,FALSE,"골재소요량";#N/A,#N/A,FALSE,"골재소요량"}</definedName>
    <definedName name="ㅁㄷㄴ러" hidden="1">[2]간지!#REF!</definedName>
    <definedName name="ㅁㄷㅎㅁㅎㅁ" hidden="1">{#N/A,#N/A,FALSE,"조골재"}</definedName>
    <definedName name="ㅁㄹ" hidden="1">{#N/A,#N/A,FALSE,"속도"}</definedName>
    <definedName name="ㅁㄹㄴㄻㄴㄹㄴㅁㄹㄴㅇㄹㄴㅇㄹ" hidden="1">{#N/A,#N/A,FALSE,"포장2"}</definedName>
    <definedName name="ㅁㄹㄴㅇㄹㄴㅁㄹ" hidden="1">{#N/A,#N/A,FALSE,"포장1";#N/A,#N/A,FALSE,"포장1"}</definedName>
    <definedName name="ㅁㄹㄴㅇㅁㄻㄹㄴㅁㄹ" hidden="1">{#N/A,#N/A,FALSE,"조골재"}</definedName>
    <definedName name="ㅁㄹㄴㅇㅋㄹ" hidden="1">{"추정손익계산서",#N/A,FALSE,"추정IS,CF,무상사용"}</definedName>
    <definedName name="ㅁㄹㄴㅇㅎㄴㄻㄴㄹㄴㅇ" hidden="1">{#N/A,#N/A,FALSE,"부대1"}</definedName>
    <definedName name="ㅁㄹㅇㄴㅇㅁㄹㄴㄻㄴ" hidden="1">{#N/A,#N/A,FALSE,"이정표"}</definedName>
    <definedName name="ㅁㄹㅇㄹㅇㄴㄹㅇㄹㅇ" hidden="1">{#N/A,#N/A,FALSE,"표지목차"}</definedName>
    <definedName name="ㅁㄹㅇㅁㄹㅋㅌㅊㅍㅋㅇㄹㄴ" hidden="1">{#N/A,#N/A,FALSE,"배당분석"}</definedName>
    <definedName name="ㅁㄻㅁㅁㅁㄹㄴㅇㄹㅇㄴㄹㅈㄹㄴㅇ" hidden="1">{#N/A,#N/A,FALSE,"운반시간"}</definedName>
    <definedName name="ㅁㅁ" hidden="1">{#N/A,#N/A,FALSE,"2~8번"}</definedName>
    <definedName name="ㅁㅁ_1" hidden="1">{#N/A,#N/A,FALSE,"조골재"}</definedName>
    <definedName name="ㅁㅁ33" hidden="1">[1]조명시설!#REF!</definedName>
    <definedName name="ㅁㅁ363" hidden="1">#REF!</definedName>
    <definedName name="ㅁㅁ6" hidden="1">#REF!</definedName>
    <definedName name="ㅁㅁ6336" hidden="1">#REF!</definedName>
    <definedName name="ㅁㅁㄴ" hidden="1">{#N/A,#N/A,FALSE,"2~8번"}</definedName>
    <definedName name="ㅁㅁㅁ" hidden="1">{#N/A,#N/A,FALSE,"운반시간"}</definedName>
    <definedName name="ㅁㅁㅁ33" hidden="1">[1]간지!#REF!</definedName>
    <definedName name="ㅁㅁㅁㅁ" hidden="1">{#N/A,#N/A,FALSE,"이정표"}</definedName>
    <definedName name="ㅁㅁㅁㅁㅁ" hidden="1">{#N/A,#N/A,FALSE,"전력간선"}</definedName>
    <definedName name="ㅁㅁㅁㅁㅁㅁ" hidden="1">#REF!</definedName>
    <definedName name="ㅁㅁㅁㅁㅁㅁㅁㅁㅁㅁㅁ" hidden="1">{#N/A,#N/A,FALSE,"운반시간"}</definedName>
    <definedName name="ㅁㅁㅁㅁㅁㅁㅁㅁㅁㅁㅁㅁㅁㅁㅁㅁㅁㅁ" hidden="1">{#N/A,#N/A,FALSE,"단가표지"}</definedName>
    <definedName name="ㅁㅁㅇㄴㄹ" hidden="1">{#N/A,#N/A,FALSE,"2~8번"}</definedName>
    <definedName name="ㅁㅅㅁㅎㅁㅎㅁ" hidden="1">{"개업비1",#N/A,FALSE,"개업비";"개업비2",#N/A,FALSE,"개업비";"개업비3",#N/A,FALSE,"개업비";"개업비4",#N/A,FALSE,"개업비"}</definedName>
    <definedName name="ㅁㅇㄴ러ㅣ" hidden="1">[1]간지!#REF!</definedName>
    <definedName name="ㅁㅇㄴㄻㄴㄹ" hidden="1">[2]간지!#REF!</definedName>
    <definedName name="ㅁㅇㄴㄻㄴㅇㄹ5" hidden="1">[30]조명시설!#REF!</definedName>
    <definedName name="ㅁㅇㄹ" hidden="1">[2]간지!#REF!</definedName>
    <definedName name="ㅁㅇㄹㄴㄹ" hidden="1">'[44]8.PILE  (돌출)'!#REF!</definedName>
    <definedName name="ㅁㅇㄹㅈㅁㄻㅁㄴㅇㄻㄴㄻㄴ" hidden="1">{"1단계 투자비명세",#N/A,FALSE,"투자비명세";"2단계 투자비명세",#N/A,FALSE,"투자비명세"}</definedName>
    <definedName name="ㅁㅇㄻㄴㅇㄻㄴㅇㄻㄴㅇㄻㄴㅇ" hidden="1">{"운영설비비1",#N/A,FALSE,"운영설비비";"운영설비비2",#N/A,FALSE,"운영설비비"}</definedName>
    <definedName name="ㅁㅇㄻㄴㅇㄻㅍㅌㅊㅍㅌㅊㅍ" hidden="1">{"운영수익1",#N/A,FALSE,"운영수익";"운영수익2",#N/A,FALSE,"운영수익";"운영수익3",#N/A,FALSE,"운영수익"}</definedName>
    <definedName name="ㅁㅇㄻㅇㄻㄴㅇㄻㄴㅇㄻㄴㅇㄻㄴ" hidden="1">{"부대사업수익총괄",#N/A,FALSE,"배후단지 및 부대사업"}</definedName>
    <definedName name="ㅁㅇㄻㅇㄻㅇㄻㄴㅇㄻㄴㅇㄹ" hidden="1">{"운영비용1",#N/A,FALSE,"운영비용";"운영비용2",#N/A,FALSE,"운영비용";"운영비용3",#N/A,FALSE,"운영비용";"운영비용4",#N/A,FALSE,"운영비용";"운영비용5",#N/A,FALSE,"운영비용";"운영비용6",#N/A,FALSE,"운영비용"}</definedName>
    <definedName name="ㅁㅇㄻㅇㄻㅇㄻㅇㄻㅇㄻ" hidden="1">{"부대사업본사업연결자료",#N/A,FALSE,"배후단지및부대사업연결"}</definedName>
    <definedName name="ㅁㅈ" hidden="1">[1]간지!#REF!</definedName>
    <definedName name="ㅁㅋㄹㄴㅁㄻㄻㄴㄻ" hidden="1">{#N/A,#N/A,FALSE,"구조1"}</definedName>
    <definedName name="ㅁㅎㅎㄴㅁㄹㅈ" hidden="1">{#N/A,#N/A,FALSE,"배수2"}</definedName>
    <definedName name="마" hidden="1">{#N/A,#N/A,FALSE,"배당분석"}</definedName>
    <definedName name="만돌이" hidden="1">{#N/A,#N/A,FALSE,"2~8번"}</definedName>
    <definedName name="만득이" hidden="1">{#N/A,#N/A,FALSE,"2~8번"}</definedName>
    <definedName name="맨" hidden="1">{#N/A,#N/A,FALSE,"혼합골재"}</definedName>
    <definedName name="먀" hidden="1">[1]간지!#REF!</definedName>
    <definedName name="머" hidden="1">{"1단계공사비",#N/A,FALSE,"공사비";"2단계공사비",#N/A,FALSE,"공사비"}</definedName>
    <definedName name="먼득이" hidden="1">{#N/A,#N/A,FALSE,"골재소요량";#N/A,#N/A,FALSE,"골재소요량"}</definedName>
    <definedName name="멋돌이" hidden="1">{#N/A,#N/A,FALSE,"2~8번"}</definedName>
    <definedName name="멋쟁이" hidden="1">{#N/A,#N/A,FALSE,"2~8번"}</definedName>
    <definedName name="며" hidden="1">[1]간지!#REF!</definedName>
    <definedName name="면벽." hidden="1">{#N/A,#N/A,FALSE,"표지목차"}</definedName>
    <definedName name="모냐" hidden="1">#REF!</definedName>
    <definedName name="묘" hidden="1">[1]간지!#REF!</definedName>
    <definedName name="물가" hidden="1">{#N/A,#N/A,FALSE,"이태원철근"}</definedName>
    <definedName name="뭐" hidden="1">{#N/A,#N/A,FALSE,"단가표지"}</definedName>
    <definedName name="뭐가이태원이야" hidden="1">{#N/A,#N/A,FALSE,"이태원철근"}</definedName>
    <definedName name="뭐야" hidden="1">{#N/A,#N/A,FALSE,"속도"}</definedName>
    <definedName name="뮤라" hidden="1">{#N/A,#N/A,FALSE,"조골재"}</definedName>
    <definedName name="미음" hidden="1">{#N/A,#N/A,FALSE,"조골재"}</definedName>
    <definedName name="미정" hidden="1">{#N/A,#N/A,FALSE,"2~8번"}</definedName>
    <definedName name="밈어리" hidden="1">[1]간지!#REF!</definedName>
    <definedName name="ㅂ" hidden="1">{#N/A,#N/A,FALSE,"2~8번"}</definedName>
    <definedName name="ㅂ111" hidden="1">{"1단계 투자비명세",#N/A,FALSE,"투자비명세";"2단계 투자비명세",#N/A,FALSE,"투자비명세"}</definedName>
    <definedName name="ㅂ11112" hidden="1">{"개업비1",#N/A,FALSE,"개업비";"개업비2",#N/A,FALSE,"개업비";"개업비3",#N/A,FALSE,"개업비";"개업비4",#N/A,FALSE,"개업비"}</definedName>
    <definedName name="ㅂ12121" hidden="1">{"1단계공사비",#N/A,FALSE,"공사비";"2단계공사비",#N/A,FALSE,"공사비"}</definedName>
    <definedName name="ㅂ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ㄷㅇ" hidden="1">{#N/A,#N/A,FALSE,"표지목차"}</definedName>
    <definedName name="ㅂ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ㅁㅁㅂㅂㅂ" hidden="1">{"부대사업공정율",#N/A,FALSE,"배후단지 및 부대사업"}</definedName>
    <definedName name="ㅂㅁㅁㅋ" hidden="1">{"공업단지",#N/A,FALSE,"배후단지 및 부대사업"}</definedName>
    <definedName name="ㅂㅁㅂㅁ" hidden="1">{"개업비1",#N/A,FALSE,"개업비";"개업비2",#N/A,FALSE,"개업비";"개업비3",#N/A,FALSE,"개업비";"개업비4",#N/A,FALSE,"개업비"}</definedName>
    <definedName name="ㅂㅂ" hidden="1">{#N/A,#N/A,FALSE,"조골재"}</definedName>
    <definedName name="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ㅂㅂ" hidden="1">{#N/A,#N/A,FALSE,"민감도"}</definedName>
    <definedName name="ㅂㅂㅂㅂㅂㅂㅂㅂㅂ" hidden="1">{#N/A,#N/A,FALSE,"표지목차"}</definedName>
    <definedName name="ㅂㅂㅂㅂㅂㅂㅂㅂㅂㅂㅂㅂㅂㅂ" hidden="1">{#N/A,#N/A,FALSE,"혼합골재"}</definedName>
    <definedName name="ㅂㅇㄴㅂㅂ" hidden="1">{"배후단지",#N/A,FALSE,"배후단지 및 부대사업"}</definedName>
    <definedName name="ㅂㅈ" hidden="1">{#N/A,#N/A,FALSE,"2~8번"}</definedName>
    <definedName name="ㅂㅈ_1" hidden="1">{#N/A,#N/A,FALSE,"2~8번"}</definedName>
    <definedName name="ㅂㅈㄷ" hidden="1">{#N/A,#N/A,FALSE,"골재소요량";#N/A,#N/A,FALSE,"골재소요량"}</definedName>
    <definedName name="ㅂㅈㄷㄱㅂ" hidden="1">[1]조명시설!#REF!</definedName>
    <definedName name="ㅂㅈㅁㄴ" hidden="1">{"1단계공사비",#N/A,FALSE,"공사비";"2단계공사비",#N/A,FALSE,"공사비"}</definedName>
    <definedName name="ㅂㅈㅁㄴㅁ" hidden="1">{"대출금상환계획",#N/A,FALSE,"추정IS,CF,무상사용"}</definedName>
    <definedName name="ㅂㅈㅂ1212" hidden="1">{#N/A,#N/A,FALSE,"민감도"}</definedName>
    <definedName name="ㅂㅈㅂㅂ" hidden="1">{#N/A,#N/A,FALSE,"운반시간"}</definedName>
    <definedName name="ㅂㅈㅂㅈ" hidden="1">{#N/A,#N/A,FALSE,"2~8번"}</definedName>
    <definedName name="ㅂㅈㅂㅈㅁㄴㄴ" hidden="1">{"불변현금흐름",#N/A,FALSE,"추정IS,CF,무상사용"}</definedName>
    <definedName name="ㅂㅈㅂㅈㅂㅈㅂ" hidden="1">{"부대사업본사업연결자료",#N/A,FALSE,"배후단지및부대사업연결"}</definedName>
    <definedName name="ㅂㅈㅅㄷㅁㅇㄹㄴㅇㄻㄴㅇㄹ" hidden="1">{"총괄자금운영표",#N/A,FALSE,"자금운영표";"1단계자금운영표(불변)",#N/A,FALSE,"자금운영표";"2단계자금운영표(불변)",#N/A,FALSE,"자금운영표"}</definedName>
    <definedName name="ㅂㅈㅇ" hidden="1">{#N/A,#N/A,FALSE,"민감도"}</definedName>
    <definedName name="ㅂㅈㅇㄹㅇㄹ" hidden="1">{"운영비용1",#N/A,FALSE,"운영비용";"운영비용2",#N/A,FALSE,"운영비용";"운영비용3",#N/A,FALSE,"운영비용";"운영비용4",#N/A,FALSE,"운영비용";"운영비용5",#N/A,FALSE,"운영비용";"운영비용6",#N/A,FALSE,"운영비용"}</definedName>
    <definedName name="ㅂㅈㅇㅁ" hidden="1">{"관광단지",#N/A,FALSE,"배후단지 및 부대사업"}</definedName>
    <definedName name="ㅂㅈㅈ" hidden="1">{#N/A,#N/A,FALSE,"운반시간"}</definedName>
    <definedName name="ㅂㅋ" hidden="1">[2]간지!#REF!</definedName>
    <definedName name="ㅂ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바" hidden="1">{"부대사업공정율",#N/A,FALSE,"배후단지 및 부대사업"}</definedName>
    <definedName name="발주계획" hidden="1">{"'자리배치도'!$AG$1:$CI$28"}</definedName>
    <definedName name="방음벽" hidden="1">{#N/A,#N/A,FALSE,"배수2"}</definedName>
    <definedName name="방음벽1" hidden="1">{#N/A,#N/A,FALSE,"운반시간"}</definedName>
    <definedName name="방음벽이다" hidden="1">{#N/A,#N/A,FALSE,"배수2"}</definedName>
    <definedName name="버" hidden="1">{"공업단지",#N/A,FALSE,"배후단지 및 부대사업"}</definedName>
    <definedName name="법" hidden="1">{#N/A,#N/A,FALSE,"표지목차"}</definedName>
    <definedName name="벽" hidden="1">{#N/A,#N/A,FALSE,"혼합골재"}</definedName>
    <definedName name="벽체" hidden="1">{#N/A,#N/A,FALSE,"혼합골재"}</definedName>
    <definedName name="벽체1" hidden="1">{#N/A,#N/A,FALSE,"혼합골재"}</definedName>
    <definedName name="변경예정공정표" hidden="1">{"공업단지",#N/A,FALSE,"배후단지 및 부대사업"}</definedName>
    <definedName name="변실포장공제" hidden="1">{#N/A,#N/A,FALSE,"골재소요량";#N/A,#N/A,FALSE,"골재소요량"}</definedName>
    <definedName name="보광리" hidden="1">[1]간지!#REF!</definedName>
    <definedName name="보광리1" hidden="1">[1]간지!#REF!</definedName>
    <definedName name="보광리2" hidden="1">[1]간지!#REF!</definedName>
    <definedName name="보도" hidden="1">{#N/A,#N/A,FALSE,"골재소요량";#N/A,#N/A,FALSE,"골재소요량"}</definedName>
    <definedName name="보도경계석" hidden="1">{#N/A,#N/A,FALSE,"운반시간"}</definedName>
    <definedName name="보도용난간단위수량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보차도경계석재료집계" hidden="1">[1]조명시설!#REF!</definedName>
    <definedName name="봉" hidden="1">{#N/A,#N/A,FALSE,"배수1"}</definedName>
    <definedName name="봉화교" hidden="1">{#N/A,#N/A,FALSE,"단면 제원"}</definedName>
    <definedName name="봉화육교" hidden="1">{#N/A,#N/A,FALSE,"단면 제원"}</definedName>
    <definedName name="부대" hidden="1">{#N/A,#N/A,FALSE,"부대2"}</definedName>
    <definedName name="부대건축2" hidden="1">#REF!</definedName>
    <definedName name="부대공사" hidden="1">#REF!</definedName>
    <definedName name="부대공총괄수량집계" hidden="1">{#N/A,#N/A,FALSE,"2~8번"}</definedName>
    <definedName name="부손익" hidden="1">{#N/A,#N/A,FALSE,"현장 NCR 분석";#N/A,#N/A,FALSE,"현장품질감사";#N/A,#N/A,FALSE,"현장품질감사"}</definedName>
    <definedName name="분" hidden="1">{#N/A,#N/A,FALSE,"이태원철근"}</definedName>
    <definedName name="분당공" hidden="1">[31]Sheet4!$A$58:$A$97</definedName>
    <definedName name="분당물가" hidden="1">[22]Sheet4!$F$58:$F$73</definedName>
    <definedName name="분당코아" hidden="1">[45]마산월령동골조물량변경!$F$58:$F$73</definedName>
    <definedName name="분당협조" hidden="1">{#N/A,#N/A,FALSE,"이태원철근"}</definedName>
    <definedName name="비1" hidden="1">{#N/A,#N/A,FALSE,"골재소요량";#N/A,#N/A,FALSE,"골재소요량"}</definedName>
    <definedName name="빚" hidden="1">#REF!</definedName>
    <definedName name="ㅃ" hidden="1">{#N/A,#N/A,FALSE,"조골재"}</definedName>
    <definedName name="ㅃㅃ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ㅅ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ㅅ.." hidden="1">{#N/A,#N/A,FALSE,"골재소요량";#N/A,#N/A,FALSE,"골재소요량"}</definedName>
    <definedName name="ㅅㄱ쇼ㅗㅅ" hidden="1">{#N/A,#N/A,FALSE,"표지목차"}</definedName>
    <definedName name="ㅅ개" hidden="1">{#N/A,#N/A,FALSE,"조골재"}</definedName>
    <definedName name="ㅅ곳ㄴ고" hidden="1">{#N/A,#N/A,FALSE,"2~8번"}</definedName>
    <definedName name="ㅅ굥ㄽㅎ" hidden="1">[1]조명시설!#REF!</definedName>
    <definedName name="ㅅㄳ" hidden="1">{#N/A,#N/A,FALSE,"골재소요량";#N/A,#N/A,FALSE,"골재소요량"}</definedName>
    <definedName name="ㅅㄳㄳ" hidden="1">{#N/A,#N/A,FALSE,"토공2"}</definedName>
    <definedName name="ㅅㄷㅅ" hidden="1">{#N/A,#N/A,FALSE,"운반시간"}</definedName>
    <definedName name="ㅅㅁㅁㄻ" hidden="1">{#N/A,#N/A,FALSE,"단가표지"}</definedName>
    <definedName name="ㅅㅅㄱㄱㄱ" hidden="1">{"부대사업공정율",#N/A,FALSE,"배후단지 및 부대사업"}</definedName>
    <definedName name="ㅅㅅㅅㅅ" hidden="1">{#N/A,#N/A,FALSE,"골재소요량";#N/A,#N/A,FALSE,"골재소요량"}</definedName>
    <definedName name="ㅅㅅㅅㅅㅅ" hidden="1">{#N/A,#N/A,FALSE,"골재소요량";#N/A,#N/A,FALSE,"골재소요량"}</definedName>
    <definedName name="ㅅㅅㅅㅅㅅㅅㅅ" hidden="1">{#N/A,#N/A,FALSE,"골재소요량";#N/A,#N/A,FALSE,"골재소요량"}</definedName>
    <definedName name="ㅅㅅㅅㅅㅅㅅㅅㅅㅅㅅㅅ" hidden="1">{#N/A,#N/A,FALSE,"골재소요량";#N/A,#N/A,FALSE,"골재소요량"}</definedName>
    <definedName name="ㅅ소소소솟" hidden="1">{"장비보유1",#N/A,FALSE,"장비보유현황";"장비보유2",#N/A,FALSE,"장비보유현황"}</definedName>
    <definedName name="ㅅ여ㅛ윣ㄴ" hidden="1">{#N/A,#N/A,FALSE,"조골재"}</definedName>
    <definedName name="ㅅ융ㄴㄳ" hidden="1">{#N/A,#N/A,FALSE,"조골재"}</definedName>
    <definedName name="ㅅㅎ공ㅋ" hidden="1">{#N/A,#N/A,FALSE,"단가표지"}</definedName>
    <definedName name="사" hidden="1">{"부대사업본사업연결자료",#N/A,FALSE,"배후단지및부대사업연결"}</definedName>
    <definedName name="사리부설" hidden="1">{#N/A,#N/A,FALSE,"골재소요량";#N/A,#N/A,FALSE,"골재소요량"}</definedName>
    <definedName name="사리부설단위수량" hidden="1">{#N/A,#N/A,FALSE,"부대2"}</definedName>
    <definedName name="사리부설연장조서" hidden="1">{#N/A,#N/A,FALSE,"구조1"}</definedName>
    <definedName name="사석채움면적산출" hidden="1">{#N/A,#N/A,FALSE,"2~8번"}</definedName>
    <definedName name="사진대지1" hidden="1">#REF!</definedName>
    <definedName name="새" hidden="1">{#N/A,#N/A,FALSE,"단면 제원"}</definedName>
    <definedName name="새공통" hidden="1">{#N/A,#N/A,FALSE,"이태원철근"}</definedName>
    <definedName name="새로만등" hidden="1">{"1단계 투자비명세",#N/A,FALSE,"투자비명세";"2단계 투자비명세",#N/A,FALSE,"투자비명세"}</definedName>
    <definedName name="새만득이" hidden="1">{#N/A,#N/A,FALSE,"2~8번"}</definedName>
    <definedName name="새이름" hidden="1">'[46]8.PILE  (돌출)'!#REF!</definedName>
    <definedName name="석동" hidden="1">{#N/A,#N/A,FALSE,"단가표지"}</definedName>
    <definedName name="설계" hidden="1">{#N/A,#N/A,FALSE,"전력간선"}</definedName>
    <definedName name="설계설명서2" hidden="1">{#N/A,#N/A,FALSE,"전력간선"}</definedName>
    <definedName name="설계설명서3" hidden="1">{#N/A,#N/A,FALSE,"전력간선"}</definedName>
    <definedName name="설계설명서4" hidden="1">{#N/A,#N/A,FALSE,"전력간선"}</definedName>
    <definedName name="설비" hidden="1">{#N/A,#N/A,FALSE,"이태원철근"}</definedName>
    <definedName name="성수" hidden="1">{#N/A,#N/A,FALSE,"운반시간"}</definedName>
    <definedName name="성토과재" hidden="1">{#N/A,#N/A,FALSE,"조골재"}</definedName>
    <definedName name="세륜" hidden="1">#REF!</definedName>
    <definedName name="세륜2" hidden="1">#REF!</definedName>
    <definedName name="세륜세차" hidden="1">[36]조명시설!#REF!</definedName>
    <definedName name="셔ㅛ" hidden="1">{#N/A,#N/A,FALSE,"운반시간"}</definedName>
    <definedName name="소소소소소솟" hidden="1">{"장비보유",#N/A,FALSE,"장비소요"}</definedName>
    <definedName name="소소소솟" hidden="1">{"총괄자금운영표",#N/A,FALSE,"자금운영표";"1단계자금운영표(불변)",#N/A,FALSE,"자금운영표";"2단계자금운영표(불변)",#N/A,FALSE,"자금운영표"}</definedName>
    <definedName name="소솟" hidden="1">{#N/A,#N/A,FALSE,"포장1";#N/A,#N/A,FALSE,"포장1"}</definedName>
    <definedName name="손영주" hidden="1">{#N/A,#N/A,FALSE,"조골재"}</definedName>
    <definedName name="쇼교" hidden="1">{#N/A,#N/A,FALSE,"토공2"}</definedName>
    <definedName name="쇼ㅗ솟" hidden="1">{"운영설비비1",#N/A,FALSE,"운영설비비";"운영설비비2",#N/A,FALSE,"운영설비비"}</definedName>
    <definedName name="숗ㄹ" hidden="1">[1]간지!#REF!</definedName>
    <definedName name="수" hidden="1">#REF!</definedName>
    <definedName name="수량산출서" hidden="1">#REF!</definedName>
    <definedName name="승용교" hidden="1">{#N/A,#N/A,FALSE,"2~8번"}</definedName>
    <definedName name="시멘트및골재" hidden="1">{#N/A,#N/A,FALSE,"혼합골재"}</definedName>
    <definedName name="시멘트합계" hidden="1">#REF!</definedName>
    <definedName name="시설물토공" hidden="1">{#N/A,#N/A,FALSE,"2~8번"}</definedName>
    <definedName name="시행" hidden="1">{#N/A,#N/A,FALSE,"이태원철근"}</definedName>
    <definedName name="식수대경계석공제집계표" hidden="1">{#N/A,#N/A,FALSE,"운반시간"}</definedName>
    <definedName name="식수대보도포장공제집계표2" hidden="1">{#N/A,#N/A,FALSE,"골재소요량";#N/A,#N/A,FALSE,"골재소요량"}</definedName>
    <definedName name="식재공" hidden="1">{#N/A,#N/A,FALSE,"조골재"}</definedName>
    <definedName name="식재이식삽도" hidden="1">{#N/A,#N/A,FALSE,"운반시간"}</definedName>
    <definedName name="신기교P3본체집계" hidden="1">{#N/A,#N/A,FALSE,"배수1"}</definedName>
    <definedName name="신종" hidden="1">{#N/A,#N/A,FALSE,"조골재"}</definedName>
    <definedName name="실행추" hidden="1">{#N/A,#N/A,FALSE,"포장2"}</definedName>
    <definedName name="ㅇ1121ㅂㅂ" hidden="1">{"대출금상환계획",#N/A,FALSE,"추정IS,CF,무상사용"}</definedName>
    <definedName name="ㅇ1212121" hidden="1">{"관광단지",#N/A,FALSE,"배후단지 및 부대사업"}</definedName>
    <definedName name="ㅇ5ㅁ" hidden="1">#REF!</definedName>
    <definedName name="ㅇㄴ" hidden="1">{#N/A,#N/A,FALSE,"구조2"}</definedName>
    <definedName name="ㅇㄴㄴㅇ" hidden="1">{"운영설비비1",#N/A,FALSE,"운영설비비";"운영설비비2",#N/A,FALSE,"운영설비비"}</definedName>
    <definedName name="ㅇㄴㄹㄹㄴㄹㄹ" hidden="1">{#N/A,#N/A,FALSE,"운반시간"}</definedName>
    <definedName name="ㅇㄴㄹㄹㅈㄹㄷㄹ" hidden="1">[1]간지!#REF!</definedName>
    <definedName name="ㅇㄴㄹㅇㄴㄹㅇㄴ" hidden="1">{#N/A,#N/A,FALSE,"조골재"}</definedName>
    <definedName name="ㅇㄴ라ㅓ홍" hidden="1">[1]조명시설!#REF!</definedName>
    <definedName name="ㅇㄴ래ㅑㅎ" hidden="1">#REF!</definedName>
    <definedName name="ㅇㄴ렇니" hidden="1">[1]조명시설!#REF!</definedName>
    <definedName name="ㅇㄴ리헌일" hidden="1">[1]조명시설!#REF!</definedName>
    <definedName name="ㅇㄴㄻㅇㄹㄴㅁ" hidden="1">#REF!</definedName>
    <definedName name="ㅇㄴㅀ" hidden="1">[1]간지!#REF!</definedName>
    <definedName name="ㅇㄴㅀㄴㅇ" hidden="1">[1]간지!#REF!</definedName>
    <definedName name="ㅇㄴㅀㄴㅇㅀㅍ" hidden="1">[2]간지!#REF!</definedName>
    <definedName name="ㅇㄴㅀㅁㄴㅇㄹ" hidden="1">[1]간지!#REF!</definedName>
    <definedName name="ㅇㄴㅀㅇ" hidden="1">[1]간지!#REF!</definedName>
    <definedName name="ㅇㄴㅀㅇㄴ" hidden="1">[2]간지!#REF!</definedName>
    <definedName name="ㅇㄴㅀㅇㅀ" hidden="1">[1]간지!#REF!</definedName>
    <definedName name="ㅇㄴㅀㅍㅌㅊ" hidden="1">#REF!</definedName>
    <definedName name="ㅇㄴㅁ" hidden="1">[12]실행철강하도!$A$1:$A$4</definedName>
    <definedName name="ㅇㄴㅁㄹ" hidden="1">[1]간지!#REF!</definedName>
    <definedName name="ㅇㄴㅁ러ㅣ" hidden="1">[1]간지!#REF!</definedName>
    <definedName name="ㅇㄴ미ㅏㅓㄹ" hidden="1">#REF!</definedName>
    <definedName name="ㅇㄴㅇ" hidden="1">{#N/A,#N/A,FALSE,"골재소요량";#N/A,#N/A,FALSE,"골재소요량"}</definedName>
    <definedName name="ㅇㄴㅇㄴ" hidden="1">{#N/A,#N/A,FALSE,"포장2"}</definedName>
    <definedName name="ㅇㄴㅊㅌㅋ" hidden="1">[1]조명시설!#REF!</definedName>
    <definedName name="ㅇㄴㅋㅋㅌ" hidden="1">{#N/A,#N/A,FALSE,"혼합골재"}</definedName>
    <definedName name="ㅇㄴㅍㄴㄱ" hidden="1">{#N/A,#N/A,FALSE,"골재소요량";#N/A,#N/A,FALSE,"골재소요량"}</definedName>
    <definedName name="ㅇㄴㅍㅊㅌ" hidden="1">[2]간지!#REF!</definedName>
    <definedName name="ㅇ너리" hidden="1">[1]간지!#REF!</definedName>
    <definedName name="ㅇ니ㅓ림ㄴ" hidden="1">[2]간지!#REF!</definedName>
    <definedName name="ㅇㄶㄹㄴㅇㄻㄴㅇ3" hidden="1">#REF!</definedName>
    <definedName name="ㅇㄶㅇㄹ" hidden="1">#REF!</definedName>
    <definedName name="ㅇㄷㄴㄶㅎ" hidden="1">{#N/A,#N/A,FALSE,"골재소요량";#N/A,#N/A,FALSE,"골재소요량"}</definedName>
    <definedName name="ㅇㄷㅇㄷ" hidden="1">{#N/A,#N/A,FALSE,"배당분석"}</definedName>
    <definedName name="ㅇㄹ" hidden="1">{#N/A,#N/A,FALSE,"조골재"}</definedName>
    <definedName name="ㅇㄹㄴ" hidden="1">'[44]8.PILE  (돌출)'!#REF!</definedName>
    <definedName name="ㅇㄹㄴㄹㄴㅋㄻ6" hidden="1">[1]간지!#REF!</definedName>
    <definedName name="ㅇㄹㄴㅁ" hidden="1">#REF!</definedName>
    <definedName name="ㅇㄹㄴ마ㅓ하" hidden="1">#REF!</definedName>
    <definedName name="ㅇㄹㄴㅍㅁㄴㅇㄹ" hidden="1">[1]간지!#REF!</definedName>
    <definedName name="ㅇㄹㄴ홍" hidden="1">[1]조명시설!#REF!</definedName>
    <definedName name="ㅇㄹ너니ㅏㅎ" hidden="1">[2]간지!#REF!</definedName>
    <definedName name="ㅇㄹ너힌얼" hidden="1">[1]간지!#REF!</definedName>
    <definedName name="ㅇㄹ놓ㄴㅇㅀ" hidden="1">#REF!</definedName>
    <definedName name="ㅇㄹ닣" hidden="1">[2]간지!#REF!</definedName>
    <definedName name="ㅇㄹㄶ" hidden="1">#REF!</definedName>
    <definedName name="ㅇㄹㄶㄴㄹㅇ" hidden="1">#REF!</definedName>
    <definedName name="ㅇㄹㄶㄴㅇㄹ33" hidden="1">#REF!</definedName>
    <definedName name="ㅇㄹㄶㄹ" hidden="1">#REF!</definedName>
    <definedName name="ㅇㄹㄹ" hidden="1">#REF!</definedName>
    <definedName name="ㅇㄹㄹㄴㅇㄹㅇㄹㄴㅇ" hidden="1">[40]조명시설!#REF!</definedName>
    <definedName name="ㅇㄹㄹㅇ" hidden="1">{#N/A,#N/A,FALSE,"2~8번"}</definedName>
    <definedName name="ㅇㄹㄹㅇㄹ" hidden="1">{"불변현금흐름",#N/A,FALSE,"추정IS,CF,무상사용"}</definedName>
    <definedName name="ㅇㄹㄿㅁㅋㄴㅇ" hidden="1">[1]간지!#REF!</definedName>
    <definedName name="ㅇㄹㅇ" hidden="1">{#N/A,#N/A,FALSE,"운반시간"}</definedName>
    <definedName name="ㅇㄹㅇㄹ" hidden="1">[1]간지!#REF!</definedName>
    <definedName name="ㅇㄹㅇㄹㅇㄹ" hidden="1">{"공업단지",#N/A,FALSE,"배후단지 및 부대사업"}</definedName>
    <definedName name="ㅇㄹㅇㄹㅇㄹㅇㄹㅇㄹ" hidden="1">{"관광단지",#N/A,FALSE,"배후단지 및 부대사업"}</definedName>
    <definedName name="ㅇㄹㅇㄹㅇㄹㅇㄹㅇㄹㅇ" hidden="1">{"운영비용1",#N/A,FALSE,"운영비용";"운영비용2",#N/A,FALSE,"운영비용";"운영비용3",#N/A,FALSE,"운영비용";"운영비용4",#N/A,FALSE,"운영비용";"운영비용5",#N/A,FALSE,"운영비용";"운영비용6",#N/A,FALSE,"운영비용"}</definedName>
    <definedName name="ㅇㄹㅇㄹㅇㄹㅇㄹㅇㄹㅇㄹ" hidden="1">{"1단계 투자비명세",#N/A,FALSE,"투자비명세";"2단계 투자비명세",#N/A,FALSE,"투자비명세"}</definedName>
    <definedName name="ㅇㄹㅇㄹㅇㅁㅇㄻㄻ" hidden="1">{"대출금상환계획",#N/A,FALSE,"추정IS,CF,무상사용"}</definedName>
    <definedName name="ㅇㄹㅊㄴㅇㅁ" hidden="1">[1]조명시설!#REF!</definedName>
    <definedName name="ㅇㄹ헌이" hidden="1">[1]간지!#REF!</definedName>
    <definedName name="ㅇㄹ호" hidden="1">[1]간지!#REF!</definedName>
    <definedName name="ㅇㄹ홍ㄹ" hidden="1">[1]간지!#REF!</definedName>
    <definedName name="ㅇㄹ홍휴" hidden="1">[1]간지!#REF!</definedName>
    <definedName name="ㅇ라ㅓ호" hidden="1">[1]조명시설!#REF!</definedName>
    <definedName name="ㅇ러알ㅇㄹㅇㄹ" hidden="1">[2]조명시설!#REF!</definedName>
    <definedName name="ㅇ롤옹롤ㅇ" hidden="1">{#N/A,#N/A,FALSE,"운반시간"}</definedName>
    <definedName name="ㅇ롷ㄴㅇ" hidden="1">[1]간지!#REF!</definedName>
    <definedName name="ㅇㄺ" hidden="1">{#N/A,#N/A,FALSE,"혼합골재"}</definedName>
    <definedName name="ㅇㄻㄴㅇㄹ" hidden="1">[1]간지!#REF!</definedName>
    <definedName name="ㅇㄻㄴㅋㄻㅈㅇㄻㄴㅇㄹ" hidden="1">{"장비보유",#N/A,FALSE,"장비소요"}</definedName>
    <definedName name="ㅇㄻㅇ" hidden="1">[1]간지!#REF!</definedName>
    <definedName name="ㅇㄾㅎㅊㅌ" hidden="1">#REF!</definedName>
    <definedName name="ㅇㅀ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ㅀㄴㅇ" hidden="1">[1]간지!#REF!</definedName>
    <definedName name="ㅇㅀㅇㄴ" hidden="1">[2]간지!#REF!</definedName>
    <definedName name="ㅇㅀㅇㄴㄹ" hidden="1">#REF!</definedName>
    <definedName name="ㅇㅀㅇㄴㅀ" hidden="1">[1]조명시설!#REF!</definedName>
    <definedName name="ㅇㅀㅌ" hidden="1">#REF!</definedName>
    <definedName name="ㅇㅁㄴㄹㄴ" hidden="1">[1]간지!#REF!</definedName>
    <definedName name="ㅇㅁㄴㄻㄴㅇㄹㅇㅁㄴ" hidden="1">{#N/A,#N/A,FALSE,"단면 제원"}</definedName>
    <definedName name="ㅇㅁㄴㅎㄴㅇ" hidden="1">[2]간지!#REF!</definedName>
    <definedName name="ㅇㅁㅎㄻㅍㅊ" hidden="1">{"장비보유1",#N/A,FALSE,"장비보유현황";"장비보유2",#N/A,FALSE,"장비보유현황"}</definedName>
    <definedName name="ㅇ미ㅓ리" hidden="1">#REF!</definedName>
    <definedName name="ㅇㅂㅈㅇㅂ" hidden="1">{"개업비1",#N/A,FALSE,"개업비";"개업비2",#N/A,FALSE,"개업비";"개업비3",#N/A,FALSE,"개업비";"개업비4",#N/A,FALSE,"개업비"}</definedName>
    <definedName name="ㅇㅅㅎ" hidden="1">[2]간지!#REF!</definedName>
    <definedName name="ㅇ쇼뉴굔" hidden="1">{#N/A,#N/A,FALSE,"조골재"}</definedName>
    <definedName name="ㅇ수ㅕㅜㅇ" hidden="1">{#N/A,#N/A,FALSE,"단가표지"}</definedName>
    <definedName name="ㅇㅇ" hidden="1">#REF!</definedName>
    <definedName name="ㅇㅇ1212" hidden="1">{"부대사업수익총괄",#N/A,FALSE,"배후단지 및 부대사업"}</definedName>
    <definedName name="ㅇㅇㄴㄴ" hidden="1">{"개업비1",#N/A,FALSE,"개업비";"개업비2",#N/A,FALSE,"개업비";"개업비3",#N/A,FALSE,"개업비";"개업비4",#N/A,FALSE,"개업비"}</definedName>
    <definedName name="ㅇㅇ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ㅇㅇ" hidden="1">{#N/A,#N/A,FALSE,"2~8번"}</definedName>
    <definedName name="ㅇㅇㅇ1121" hidden="1">{"배후단지",#N/A,FALSE,"배후단지 및 부대사업"}</definedName>
    <definedName name="ㅇㅇㅇㅇ" hidden="1">[10]조명시설!#REF!</definedName>
    <definedName name="ㅇㅇㅇㅇㅇ" hidden="1">{#N/A,#N/A,FALSE,"구조1"}</definedName>
    <definedName name="ㅇㅇㅇㅇㅇㄹ" hidden="1">{"부대사업수익총괄",#N/A,FALSE,"배후단지 및 부대사업"}</definedName>
    <definedName name="ㅇㅇㅇㅇㅇㅇ" hidden="1">{#N/A,#N/A,FALSE,"운반시간"}</definedName>
    <definedName name="ㅇㅇㅇㅇㅇㅇㅇㅇㅇㅇㅇ" hidden="1">{#N/A,#N/A,FALSE,"단가표지"}</definedName>
    <definedName name="ㅇㅇ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ㅈㄷㅄㅂㅈㄷㄱ" hidden="1">#REF!</definedName>
    <definedName name="ㅇㅊㅍㅍㅊㅌㅍㅊㅌㅍㅌ" hidden="1">[40]조명시설!#REF!</definedName>
    <definedName name="ㅇㅊ하ㅓㄴ" hidden="1">[2]간지!#REF!</definedName>
    <definedName name="ㅇㅋㄹㄶㅍㅋㅇㅌㅊㅍ23" hidden="1">[2]간지!#REF!</definedName>
    <definedName name="ㅇㅌㅊ퓿ㅌ" hidden="1">#REF!</definedName>
    <definedName name="ㅇㅍㄴㅁ3" hidden="1">{#N/A,#N/A,FALSE,"조골재"}</definedName>
    <definedName name="ㅇㅍ추ㅠㅍ" hidden="1">[1]간지!#REF!</definedName>
    <definedName name="ㅇ퓨ㅜㅊㅍ" hidden="1">[1]간지!#REF!</definedName>
    <definedName name="ㅇㅎ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ㅎㄹ호" hidden="1">[1]간지!#REF!</definedName>
    <definedName name="ㅇ호" hidden="1">[1]간지!#REF!</definedName>
    <definedName name="ㅇ홍" hidden="1">[1]간지!#REF!</definedName>
    <definedName name="ㅇ홍ㄹ" hidden="1">#REF!</definedName>
    <definedName name="ㅇ홍ㄹ호" hidden="1">[1]간지!#REF!</definedName>
    <definedName name="ㅇ흂ㄹ" hidden="1">[1]간지!#REF!</definedName>
    <definedName name="아" hidden="1">{"부대사업수익총괄",#N/A,FALSE,"배후단지 및 부대사업"}</definedName>
    <definedName name="아너호" hidden="1">#REF!</definedName>
    <definedName name="아스콘2" hidden="1">[10]조명시설!#REF!</definedName>
    <definedName name="아스콘깨기" hidden="1">{#N/A,#N/A,FALSE,"골재소요량";#N/A,#N/A,FALSE,"골재소요량"}</definedName>
    <definedName name="아아" hidden="1">{#N/A,#N/A,FALSE,"조골재"}</definedName>
    <definedName name="안" hidden="1">{#N/A,#N/A,FALSE,"포장2"}</definedName>
    <definedName name="암거날개벽" hidden="1">[38]덕전리!#REF!</definedName>
    <definedName name="야" hidden="1">{#N/A,#N/A,FALSE,"배수1"}</definedName>
    <definedName name="야외무대2" hidden="1">{#N/A,#N/A,FALSE,"운반시간"}</definedName>
    <definedName name="어어" hidden="1">{#N/A,#N/A,FALSE,"운반시간"}</definedName>
    <definedName name="억이상" hidden="1">{#N/A,#N/A,FALSE,"2~8번"}</definedName>
    <definedName name="엄차현" hidden="1">[47]Sheet1!#REF!</definedName>
    <definedName name="업체" hidden="1">#REF!</definedName>
    <definedName name="여ㅜㅅㅅㄱㅇ" hidden="1">{#N/A,#N/A,FALSE,"골재소요량";#N/A,#N/A,FALSE,"골재소요량"}</definedName>
    <definedName name="연결관집계표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연경1교" hidden="1">{#N/A,#N/A,FALSE,"단면 제원"}</definedName>
    <definedName name="연경1교1" hidden="1">{#N/A,#N/A,FALSE,"단면 제원"}</definedName>
    <definedName name="연약지반보도구간" hidden="1">{#N/A,#N/A,FALSE,"운반시간"}</definedName>
    <definedName name="오리지널" hidden="1">{#N/A,#N/A,FALSE,"토공2"}</definedName>
    <definedName name="오오" hidden="1">{#N/A,#N/A,FALSE,"조골재"}</definedName>
    <definedName name="오오오오오오오옹" hidden="1">{#N/A,#N/A,FALSE,"2~8번"}</definedName>
    <definedName name="오옹" hidden="1">{#N/A,#N/A,FALSE,"골재소요량";#N/A,#N/A,FALSE,"골재소요량"}</definedName>
    <definedName name="오ㅠㅇㅊㅍ" hidden="1">[1]간지!#REF!</definedName>
    <definedName name="옥외공사" hidden="1">{#N/A,#N/A,FALSE,"이태원철근"}</definedName>
    <definedName name="옥외대비" hidden="1">{#N/A,#N/A,FALSE,"이태원철근"}</definedName>
    <definedName name="옹" hidden="1">{#N/A,#N/A,FALSE,"골재소요량";#N/A,#N/A,FALSE,"골재소요량"}</definedName>
    <definedName name="옹벼집계" hidden="1">{#N/A,#N/A,FALSE,"혼합골재"}</definedName>
    <definedName name="옹벽" hidden="1">{#N/A,#N/A,FALSE,"혼합골재"}</definedName>
    <definedName name="옹벽단위" hidden="1">[48]날개벽수량표!#REF!</definedName>
    <definedName name="옹벽수량집계표" hidden="1">{#N/A,#N/A,FALSE,"2~8번"}</definedName>
    <definedName name="옹벽수량집계표1" hidden="1">{#N/A,#N/A,FALSE,"2~8번"}</definedName>
    <definedName name="옹벽수량집계표총괄" hidden="1">{#N/A,#N/A,FALSE,"혼합골재"}</definedName>
    <definedName name="옹벽지" hidden="1">{#N/A,#N/A,FALSE,"혼합골재"}</definedName>
    <definedName name="왜" hidden="1">{#N/A,#N/A,FALSE,"배수2"}</definedName>
    <definedName name="용동" hidden="1">{#N/A,#N/A,FALSE,"골재소요량";#N/A,#N/A,FALSE,"골재소요량"}</definedName>
    <definedName name="용동교" hidden="1">{#N/A,#N/A,FALSE,"배수1"}</definedName>
    <definedName name="용접봉산출1" hidden="1">#REF!</definedName>
    <definedName name="우각부" hidden="1">#REF!</definedName>
    <definedName name="우각부검토11" hidden="1">#REF!</definedName>
    <definedName name="우배수공" hidden="1">{#N/A,#N/A,FALSE,"전력간선"}</definedName>
    <definedName name="우수총괄" hidden="1">{#N/A,#N/A,FALSE,"골재소요량";#N/A,#N/A,FALSE,"골재소요량"}</definedName>
    <definedName name="우안" hidden="1">{#N/A,#N/A,FALSE,"운반시간"}</definedName>
    <definedName name="운반량집계표" hidden="1">{#N/A,#N/A,FALSE,"전력간선"}</definedName>
    <definedName name="운반집계" hidden="1">{#N/A,#N/A,FALSE,"전력간선"}</definedName>
    <definedName name="운반집계표" hidden="1">{#N/A,#N/A,FALSE,"전력간선"}</definedName>
    <definedName name="웃ㅇ국ㅇ" hidden="1">{#N/A,#N/A,FALSE,"혼합골재"}</definedName>
    <definedName name="원가1" hidden="1">{#N/A,#N/A,FALSE,"현장 NCR 분석";#N/A,#N/A,FALSE,"현장품질감사";#N/A,#N/A,FALSE,"현장품질감사"}</definedName>
    <definedName name="원가2안" hidden="1">{#N/A,#N/A,FALSE,"운반시간"}</definedName>
    <definedName name="원남내역" hidden="1">[13]실행철강하도!$A$1:$A$4</definedName>
    <definedName name="위치조서" hidden="1">{#N/A,#N/A,FALSE,"이정표"}</definedName>
    <definedName name="유도및점자수량산출" hidden="1">{#N/A,#N/A,FALSE,"골재소요량";#N/A,#N/A,FALSE,"골재소요량"}</definedName>
    <definedName name="유도및점자수량산출_중로" hidden="1">{#N/A,#N/A,FALSE,"골재소요량";#N/A,#N/A,FALSE,"골재소요량"}</definedName>
    <definedName name="유리섬유복합관" hidden="1">'[44]8.PILE  (돌출)'!#REF!</definedName>
    <definedName name="유수지" hidden="1">{#N/A,#N/A,FALSE,"골재소요량";#N/A,#N/A,FALSE,"골재소요량"}</definedName>
    <definedName name="유정호" hidden="1">[49]배수내역!#REF!</definedName>
    <definedName name="육각블럭" hidden="1">{#N/A,#N/A,FALSE,"포장단가"}</definedName>
    <definedName name="육교" hidden="1">{#N/A,#N/A,FALSE,"단면 제원"}</definedName>
    <definedName name="은" hidden="1">{#N/A,#N/A,FALSE,"구조2"}</definedName>
    <definedName name="의" hidden="1">{#N/A,#N/A,FALSE,"운반시간"}</definedName>
    <definedName name="이" hidden="1">{#N/A,#N/A,FALSE,"2~8번"}</definedName>
    <definedName name="이동" hidden="1">{#N/A,#N/A,FALSE,"조골재"}</definedName>
    <definedName name="이론" hidden="1">{#N/A,#N/A,FALSE,"속도"}</definedName>
    <definedName name="이성" hidden="1">{#N/A,#N/A,FALSE,"골재소요량";#N/A,#N/A,FALSE,"골재소요량"}</definedName>
    <definedName name="이성진" hidden="1">{#N/A,#N/A,FALSE,"조골재"}</definedName>
    <definedName name="이식관련" hidden="1">#REF!</definedName>
    <definedName name="이아" hidden="1">{#N/A,#N/A,FALSE,"단면 제원"}</definedName>
    <definedName name="이정" hidden="1">{#N/A,#N/A,FALSE,"2~8번"}</definedName>
    <definedName name="이정표" hidden="1">{#N/A,#N/A,FALSE,"조골재"}</definedName>
    <definedName name="이정표1" hidden="1">{#N/A,#N/A,FALSE,"2~8번"}</definedName>
    <definedName name="이종구" hidden="1">{#N/A,#N/A,FALSE,"배수1"}</definedName>
    <definedName name="이ㅏㅁ널" hidden="1">[1]간지!#REF!</definedName>
    <definedName name="일" hidden="1">[8]실행철강하도!$A$1:$A$4</definedName>
    <definedName name="일반부" hidden="1">{#N/A,#N/A,FALSE,"조골재"}</definedName>
    <definedName name="일반부_1" hidden="1">{#N/A,#N/A,FALSE,"조골재"}</definedName>
    <definedName name="임나ㅓㅎㄹ" hidden="1">#REF!</definedName>
    <definedName name="임목폐기물" hidden="1">{#N/A,#N/A,FALSE,"조골재"}</definedName>
    <definedName name="임시파일" hidden="1">{#N/A,#N/A,FALSE,"운반시간"}</definedName>
    <definedName name="입찰금액안" hidden="1">[14]집계표!#REF!</definedName>
    <definedName name="ㅈㄱ" hidden="1">{#N/A,#N/A,FALSE,"조골재"}</definedName>
    <definedName name="ㅈㄱ_1" hidden="1">{#N/A,#N/A,FALSE,"조골재"}</definedName>
    <definedName name="ㅈㄱ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ㅈㄴㄱ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ㅈㄷㄱㄱㄹ" hidden="1">[1]간지!#REF!</definedName>
    <definedName name="ㅈㄷㄱㄷㅈㅂ" hidden="1">[1]간지!#REF!</definedName>
    <definedName name="ㅈㄷㄱㅈㅁ" hidden="1">[1]조명시설!#REF!</definedName>
    <definedName name="ㅈㄷㄳㅈㄷㅍㅎㄱ" hidden="1">{#N/A,#N/A,FALSE,"표지목차"}</definedName>
    <definedName name="ㅈㄷㄳㅎㅍㅂㅈㄱ" hidden="1">{#N/A,#N/A,FALSE,"골재소요량";#N/A,#N/A,FALSE,"골재소요량"}</definedName>
    <definedName name="ㅈㄷㅂㄱㄷㅈㅂ" hidden="1">[2]간지!#REF!</definedName>
    <definedName name="ㅈㄹㄹㄹㅇㄴ" hidden="1">{#N/A,#N/A,FALSE,"골재소요량";#N/A,#N/A,FALSE,"골재소요량"}</definedName>
    <definedName name="ㅈㅁㄱㄷ" hidden="1">{#N/A,#N/A,FALSE,"단가표지"}</definedName>
    <definedName name="ㅈㅁ어리" hidden="1">[1]조명시설!#REF!</definedName>
    <definedName name="ㅈㅂㄷㄱㅂㅈ" hidden="1">[2]간지!#REF!</definedName>
    <definedName name="ㅈㅂㄷㄱㅂㅈㄷ" hidden="1">[1]조명시설!#REF!</definedName>
    <definedName name="ㅈㅂㅈㅂㅈㅂ" hidden="1">{#N/A,#N/A,FALSE,"배당분석"}</definedName>
    <definedName name="ㅈㅇㄹㄴㅁ" hidden="1">#REF!</definedName>
    <definedName name="ㅈ이ㅏㅓㅅ히" hidden="1">#REF!</definedName>
    <definedName name="ㅈㅈ" hidden="1">#REF!</definedName>
    <definedName name="ㅈㅈㅈ" hidden="1">{#N/A,#N/A,FALSE,"토공2"}</definedName>
    <definedName name="ㅈㅈㅈㅈ" hidden="1">[34]조명시설!#REF!</definedName>
    <definedName name="ㅈㅈㅈㅈㅈ" hidden="1">{#N/A,#N/A,FALSE,"2~8번"}</definedName>
    <definedName name="자" hidden="1">{"불변현금흐름",#N/A,FALSE,"추정IS,CF,무상사용"}</definedName>
    <definedName name="자재단가근거" hidden="1">#REF!</definedName>
    <definedName name="잡석물량산출" hidden="1">{#N/A,#N/A,FALSE,"전력간선"}</definedName>
    <definedName name="잡석물량집계표" hidden="1">{#N/A,#N/A,FALSE,"전력간선"}</definedName>
    <definedName name="전기" hidden="1">{#N/A,#N/A,FALSE,"전력간선"}</definedName>
    <definedName name="접속A2" hidden="1">{#N/A,#N/A,FALSE,"단면 제원"}</definedName>
    <definedName name="접속부" hidden="1">{#N/A,#N/A,FALSE,"2~8번"}</definedName>
    <definedName name="정" hidden="1">[50]노임단가!#REF!</definedName>
    <definedName name="제" hidden="1">[51]조명시설!#REF!</definedName>
    <definedName name="제수문" hidden="1">#REF!</definedName>
    <definedName name="조경자재총괄표" hidden="1">{#N/A,#N/A,FALSE,"골재소요량";#N/A,#N/A,FALSE,"골재소요량"}</definedName>
    <definedName name="조골재" hidden="1">{#N/A,#N/A,FALSE,"조골재"}</definedName>
    <definedName name="조사가" hidden="1">[15]입찰안!#REF!</definedName>
    <definedName name="좀" hidden="1">255</definedName>
    <definedName name="중1류" hidden="1">{#N/A,#N/A,FALSE,"운반시간"}</definedName>
    <definedName name="중3류" hidden="1">{#N/A,#N/A,FALSE,"운반시간"}</definedName>
    <definedName name="중개태교" hidden="1">{#N/A,#N/A,FALSE,"2~8번"}</definedName>
    <definedName name="중추2교대거푸집집계" hidden="1">{#N/A,#N/A,FALSE,"배수1"}</definedName>
    <definedName name="지움" hidden="1">{#N/A,#N/A,FALSE,"속도"}</definedName>
    <definedName name="지움2" hidden="1">{#N/A,#N/A,FALSE,"토공2"}</definedName>
    <definedName name="지움3" hidden="1">{#N/A,#N/A,FALSE,"표지목차"}</definedName>
    <definedName name="진" hidden="1">{#N/A,#N/A,FALSE,"2~8번"}</definedName>
    <definedName name="집" hidden="1">{#N/A,#N/A,FALSE,"조골재"}</definedName>
    <definedName name="집계표" hidden="1">{#N/A,#N/A,FALSE,"전력간선"}</definedName>
    <definedName name="집수정" hidden="1">#REF!</definedName>
    <definedName name="집수정1" hidden="1">{#N/A,#N/A,FALSE,"배수1"}</definedName>
    <definedName name="집수정1최종" hidden="1">{#N/A,#N/A,FALSE,"2~8번"}</definedName>
    <definedName name="집수정깨기" hidden="1">{#N/A,#N/A,FALSE,"운반시간"}</definedName>
    <definedName name="ㅉㅉ" hidden="1">{#N/A,#N/A,FALSE,"2~8번"}</definedName>
    <definedName name="ㅊㄴㄹㄴㅋㄹㅇㄴㅁ3" hidden="1">[1]간지!#REF!</definedName>
    <definedName name="ㅊㄴㄿㅋㅌㅊㅍㅋㅌ3" hidden="1">#REF!</definedName>
    <definedName name="ㅊㄴㅇㄴ" hidden="1">{"총괄자금운영표",#N/A,FALSE,"자금운영표";"1단계자금운영표(불변)",#N/A,FALSE,"자금운영표";"2단계자금운영표(불변)",#N/A,FALSE,"자금운영표"}</definedName>
    <definedName name="ㅊㄴ츄" hidden="1">{"추정대차대조표",#N/A,FALSE,"추정BS"}</definedName>
    <definedName name="ㅊㄹ11212" hidden="1">{"부대사업공정율",#N/A,FALSE,"배후단지 및 부대사업"}</definedName>
    <definedName name="ㅊㅊㅊ" hidden="1">{#N/A,#N/A,FALSE,"운반시간"}</definedName>
    <definedName name="ㅊㅊㅊㅊㅊ" hidden="1">{#N/A,#N/A,FALSE,"단가표지"}</definedName>
    <definedName name="ㅊㅊㅊㅊㅊㅊ" hidden="1">{#N/A,#N/A,FALSE,"조골재"}</definedName>
    <definedName name="ㅊㅊㅊㅊㅊㅊㅊ" hidden="1">{#N/A,#N/A,FALSE,"표지목차"}</definedName>
    <definedName name="ㅊㅊㅍㅊ12121" hidden="1">{"부대사업본사업연결자료",#N/A,FALSE,"배후단지및부대사업연결"}</definedName>
    <definedName name="ㅊㅋㅌㅍㅋ3" hidden="1">#REF!</definedName>
    <definedName name="ㅊㅌ퓿퓨" hidden="1">#REF!</definedName>
    <definedName name="ㅊ퓨" hidden="1">[1]간지!#REF!</definedName>
    <definedName name="차" hidden="1">#REF!</definedName>
    <definedName name="차차" hidden="1">[34]조명시설!#REF!</definedName>
    <definedName name="찰샇기" hidden="1">#REF!</definedName>
    <definedName name="천기교수량" hidden="1">{#N/A,#N/A,FALSE,"배수1"}</definedName>
    <definedName name="철골협의" hidden="1">{#N/A,#N/A,FALSE,"현장 NCR 분석";#N/A,#N/A,FALSE,"현장품질감사";#N/A,#N/A,FALSE,"현장품질감사"}</definedName>
    <definedName name="철근집계" hidden="1">{#N/A,#N/A,FALSE,"단가표지"}</definedName>
    <definedName name="철근집계1" hidden="1">{#N/A,#N/A,FALSE,"배수1"}</definedName>
    <definedName name="철근집계표" hidden="1">{#N/A,#N/A,FALSE,"단가표지"}</definedName>
    <definedName name="철근총괄1" hidden="1">{#N/A,#N/A,FALSE,"표지목차"}</definedName>
    <definedName name="초" hidden="1">{#N/A,#N/A,FALSE,"골재소요량";#N/A,#N/A,FALSE,"골재소요량"}</definedName>
    <definedName name="촐" hidden="1">{#N/A,#N/A,FALSE,"골재소요량";#N/A,#N/A,FALSE,"골재소요량"}</definedName>
    <definedName name="총공사비" hidden="1">{#N/A,#N/A,FALSE,"전력간선"}</definedName>
    <definedName name="총괄" hidden="1">{#N/A,#N/A,FALSE,"전력간선"}</definedName>
    <definedName name="측구조서" hidden="1">{#N/A,#N/A,FALSE,"2~8번"}</definedName>
    <definedName name="칠득이" hidden="1">{#N/A,#N/A,FALSE,"2~8번"}</definedName>
    <definedName name="침사지수량" hidden="1">{#N/A,#N/A,FALSE,"속도"}</definedName>
    <definedName name="ㅋ" hidden="1">{#N/A,#N/A,FALSE,"조골재"}</definedName>
    <definedName name="ㅋ_1" hidden="1">{#N/A,#N/A,FALSE,"조골재"}</definedName>
    <definedName name="ㅋ55" hidden="1">[1]간지!#REF!</definedName>
    <definedName name="ㅋ66" hidden="1">[2]간지!#REF!</definedName>
    <definedName name="ㅋㅊㅋㅊ" hidden="1">{#N/A,#N/A,FALSE,"운반시간"}</definedName>
    <definedName name="ㅋㅋ" hidden="1">{#N/A,#N/A,FALSE,"조골재"}</definedName>
    <definedName name="ㅋㅋㅋㅋ" hidden="1">{#N/A,#N/A,FALSE,"조골재"}</definedName>
    <definedName name="ㅋㅋㅋㅋㅋㅋ" hidden="1">{#N/A,#N/A,FALSE,"골재소요량";#N/A,#N/A,FALSE,"골재소요량"}</definedName>
    <definedName name="ㅋㅌ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ㅋㅌㄹㄴㅁㅇ" hidden="1">[1]조명시설!#REF!</definedName>
    <definedName name="ㅋㅌㄹㅈ" hidden="1">{#N/A,#N/A,FALSE,"단가표지"}</definedName>
    <definedName name="ㅋㅌㅊ4" hidden="1">#REF!</definedName>
    <definedName name="ㅋㅌㅊㅍㅋㅌㅊㅍ2" hidden="1">[1]간지!#REF!</definedName>
    <definedName name="ㅋㅌㅊㅍㅌㅋ" hidden="1">[1]조명시설!#REF!</definedName>
    <definedName name="ㅋㅍㅌㅊㅍㅊㅌㅋㅍㅊㅌㅋ" hidden="1">{#N/A,#N/A,FALSE,"골재소요량";#N/A,#N/A,FALSE,"골재소요량"}</definedName>
    <definedName name="카" hidden="1">{"운영설비비1",#N/A,FALSE,"운영설비비";"운영설비비2",#N/A,FALSE,"운영설비비"}</definedName>
    <definedName name="케러" hidden="1">{#N/A,#N/A,FALSE,"2~8번"}</definedName>
    <definedName name="콘크리트2" hidden="1">#REF!</definedName>
    <definedName name="크레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ㅌ" hidden="1">{#N/A,#N/A,FALSE,"2~8번"}</definedName>
    <definedName name="ㅌ_1" hidden="1">{#N/A,#N/A,FALSE,"2~8번"}</definedName>
    <definedName name="ㅌㄴㅌ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ㅌ라ㅓ" hidden="1">[1]간지!#REF!</definedName>
    <definedName name="ㅌ료" hidden="1">{#N/A,#N/A,FALSE,"2~8번"}</definedName>
    <definedName name="ㅌㅊㄹ" hidden="1">#REF!</definedName>
    <definedName name="ㅌㅊㅀ" hidden="1">{#N/A,#N/A,FALSE,"운반시간"}</definedName>
    <definedName name="ㅌㅊㅍ" hidden="1">[30]조명시설!#REF!</definedName>
    <definedName name="ㅌㅊㅍㅋㅌ2" hidden="1">[1]간지!#REF!</definedName>
    <definedName name="ㅌㅊㅍㅌㅊㅋㅍ3" hidden="1">[2]간지!#REF!</definedName>
    <definedName name="ㅌㅊㅍㅌㅋㅍ" hidden="1">[2]간지!#REF!</definedName>
    <definedName name="ㅌㅊ퓨" hidden="1">#REF!</definedName>
    <definedName name="ㅌㅊ퓿ㅌ" hidden="1">#REF!</definedName>
    <definedName name="ㅌㅊ픁ㅊ" hidden="1">#REF!</definedName>
    <definedName name="ㅌㅊ픁ㅊㅍ" hidden="1">[30]조명시설!#REF!</definedName>
    <definedName name="ㅌ차ㅓㅠ하" hidden="1">[1]간지!#REF!</definedName>
    <definedName name="ㅌㅋㅊㅍ" hidden="1">[2]간지!#REF!</definedName>
    <definedName name="ㅌㅋㅊㅍㅋ" hidden="1">[1]간지!#REF!</definedName>
    <definedName name="ㅌㅋㅊㅍㅋㅌㅊㅍ3" hidden="1">[1]간지!#REF!</definedName>
    <definedName name="ㅌㅌ" hidden="1">{#N/A,#N/A,FALSE,"2~8번"}</definedName>
    <definedName name="ㅌㅌㅋㅊㅍ" hidden="1">[1]조명시설!#REF!</definedName>
    <definedName name="ㅌㅌㅌ" hidden="1">{#N/A,#N/A,FALSE,"골재소요량";#N/A,#N/A,FALSE,"골재소요량"}</definedName>
    <definedName name="ㅌㅌㅌㅌ" hidden="1">{#N/A,#N/A,FALSE,"2~8번"}</definedName>
    <definedName name="ㅌㅌㅌㅌㅌ" hidden="1">{#N/A,#N/A,FALSE,"골재소요량";#N/A,#N/A,FALSE,"골재소요량"}</definedName>
    <definedName name="ㅌㅌㅌㅌㅌㅌ" hidden="1">{#N/A,#N/A,FALSE,"조골재"}</definedName>
    <definedName name="ㅌㅎㅍ" hidden="1">{#N/A,#N/A,FALSE,"운반시간"}</definedName>
    <definedName name="타공종수량집계표" hidden="1">#REF!</definedName>
    <definedName name="태영" hidden="1">{#N/A,#N/A,FALSE,"골재소요량";#N/A,#N/A,FALSE,"골재소요량"}</definedName>
    <definedName name="테스트" hidden="1">#REF!</definedName>
    <definedName name="토공." hidden="1">{#N/A,#N/A,FALSE,"운반시간"}</definedName>
    <definedName name="토공222" hidden="1">{#N/A,#N/A,FALSE,"토공2"}</definedName>
    <definedName name="토공이수" hidden="1">#REF!</definedName>
    <definedName name="토공집계" hidden="1">{#N/A,#N/A,FALSE,"단가표지"}</definedName>
    <definedName name="토목공사" hidden="1">{#N/A,#N/A,FALSE,"이태원철근"}</definedName>
    <definedName name="토목공사강릉" hidden="1">#REF!</definedName>
    <definedName name="토목설계" hidden="1">{#N/A,#N/A,FALSE,"골재소요량";#N/A,#N/A,FALSE,"골재소요량"}</definedName>
    <definedName name="토목실견적" hidden="1">{#N/A,#N/A,FALSE,"이태원철근"}</definedName>
    <definedName name="토적계산" hidden="1">'[16]배수통관(좌)'!#REF!</definedName>
    <definedName name="토적표" hidden="1">#REF!</definedName>
    <definedName name="토적표1" hidden="1">#REF!</definedName>
    <definedName name="통관총괄" hidden="1">#REF!</definedName>
    <definedName name="ㅍ" hidden="1">{#N/A,#N/A,FALSE,"2~8번"}</definedName>
    <definedName name="ㅍ_1" hidden="1">{#N/A,#N/A,FALSE,"2~8번"}</definedName>
    <definedName name="ㅍㄹㄹ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ㅊㅌ큩ㅊ" hidden="1">[1]간지!#REF!</definedName>
    <definedName name="ㅍㅋㄴㅌㅊㄹ5" hidden="1">[1]조명시설!#REF!</definedName>
    <definedName name="ㅍㅍ" hidden="1">{#N/A,#N/A,FALSE,"조골재"}</definedName>
    <definedName name="ㅍㅍ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ㅍ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ㅍㅍ12121" hidden="1">{"운영비용1",#N/A,FALSE,"운영비용";"운영비용2",#N/A,FALSE,"운영비용";"운영비용3",#N/A,FALSE,"운영비용";"운영비용4",#N/A,FALSE,"운영비용";"운영비용5",#N/A,FALSE,"운영비용";"운영비용6",#N/A,FALSE,"운영비용"}</definedName>
    <definedName name="ㅍㅍㅍ1212ㅍㅍ" hidden="1">{"총괄자금운영표",#N/A,FALSE,"자금운영표";"1단계자금운영표(불변)",#N/A,FALSE,"자금운영표";"2단계자금운영표(불변)",#N/A,FALSE,"자금운영표"}</definedName>
    <definedName name="ㅍㅍㅍ212121" hidden="1">{"불변현금흐름",#N/A,FALSE,"추정IS,CF,무상사용"}</definedName>
    <definedName name="ㅍㅍㅍㅇ" hidden="1">{#N/A,#N/A,FALSE,"운반시간"}</definedName>
    <definedName name="ㅍㅍㅍㅍ1212121" hidden="1">{"운영설비비1",#N/A,FALSE,"운영설비비";"운영설비비2",#N/A,FALSE,"운영설비비"}</definedName>
    <definedName name="ㅍㅍㅍㅍㅍ" hidden="1">{#N/A,#N/A,FALSE,"운반시간"}</definedName>
    <definedName name="ㅍㅍㅍㅍㅍㅍ" hidden="1">{#N/A,#N/A,FALSE,"조골재"}</definedName>
    <definedName name="ㅍㅍㅍㅍㅍㅍㅍㅍ" hidden="1">{#N/A,#N/A,FALSE,"표지목차"}</definedName>
    <definedName name="파" hidden="1">{"운영수익1",#N/A,FALSE,"운영수익";"운영수익2",#N/A,FALSE,"운영수익";"운영수익3",#N/A,FALSE,"운영수익"}</definedName>
    <definedName name="파군재교" hidden="1">{#N/A,#N/A,FALSE,"단면 제원"}</definedName>
    <definedName name="파일" hidden="1">#REF!</definedName>
    <definedName name="팔" hidden="1">#REF!</definedName>
    <definedName name="폐기" hidden="1">#REF!</definedName>
    <definedName name="폐기물수량산출서" hidden="1">#REF!</definedName>
    <definedName name="포장" hidden="1">#REF!</definedName>
    <definedName name="포장공" hidden="1">#REF!</definedName>
    <definedName name="포장공집표" hidden="1">{#N/A,#N/A,FALSE,"2~8번"}</definedName>
    <definedName name="표지판집계표" hidden="1">#REF!</definedName>
    <definedName name="풍납동" hidden="1">[31]Sheet4!#REF!</definedName>
    <definedName name="풍납동아파트" hidden="1">[31]Sheet4!#REF!</definedName>
    <definedName name="퓨추ㅠㅍ" hidden="1">[1]간지!#REF!</definedName>
    <definedName name="퓨ㅏㅓㅜㅏ" hidden="1">[1]간지!#REF!</definedName>
    <definedName name="퓨ㅜㄿ" hidden="1">#REF!</definedName>
    <definedName name="ㅎ5" hidden="1">{#N/A,#N/A,FALSE,"골재소요량";#N/A,#N/A,FALSE,"골재소요량"}</definedName>
    <definedName name="ㅎ5_1" hidden="1">{#N/A,#N/A,FALSE,"골재소요량";#N/A,#N/A,FALSE,"골재소요량"}</definedName>
    <definedName name="ㅎㄱㄷㅎ" hidden="1">{#N/A,#N/A,FALSE,"골재소요량";#N/A,#N/A,FALSE,"골재소요량"}</definedName>
    <definedName name="ㅎㄱ로" hidden="1">#REF!</definedName>
    <definedName name="ㅎㄱㅎㅎㄷㄶ" hidden="1">{#N/A,#N/A,FALSE,"골재소요량";#N/A,#N/A,FALSE,"골재소요량"}</definedName>
    <definedName name="ㅎㄳㄹ" hidden="1">[1]간지!#REF!</definedName>
    <definedName name="ㅎㄴㄹㄴㄹㄴㅇ" hidden="1">{#N/A,#N/A,FALSE,"토공2"}</definedName>
    <definedName name="ㅎㄴㅁㄴㅇㄹㄴㅇ" hidden="1">{#N/A,#N/A,FALSE,"운반시간"}</definedName>
    <definedName name="ㅎㄴㅁㄹㄴㅁㄹㄴㅁㄹㄷㄹㄶㄴ" hidden="1">{#N/A,#N/A,FALSE,"속도"}</definedName>
    <definedName name="ㅎㄴㅁㄹㅈㅁㅎ" hidden="1">{#N/A,#N/A,FALSE,"단가표지"}</definedName>
    <definedName name="ㅎㄴㅇㅀ6" hidden="1">[1]간지!#REF!</definedName>
    <definedName name="ㅎㄶ" hidden="1">{#N/A,#N/A,FALSE,"속도"}</definedName>
    <definedName name="ㅎㄷ" hidden="1">{#N/A,#N/A,FALSE,"부대2"}</definedName>
    <definedName name="ㅎㄷㄱㅀ" hidden="1">{#N/A,#N/A,FALSE,"배수1"}</definedName>
    <definedName name="ㅎㄷㄱ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ㅎㄹㄴ" hidden="1">{#N/A,#N/A,FALSE,"2~8번"}</definedName>
    <definedName name="ㅎㄹㅇㄴㅀ" hidden="1">#REF!</definedName>
    <definedName name="ㅎㄹㅇㄹ" hidden="1">#REF!</definedName>
    <definedName name="ㅎㄹㅇㄹㄴㅇㄴㄹ" hidden="1">{#N/A,#N/A,FALSE,"표지목차"}</definedName>
    <definedName name="ㅎㄹㅇㅇㅇㅇㅇㅇㅇㅇㅇㅇ" hidden="1">{#N/A,#N/A,FALSE,"포장2"}</definedName>
    <definedName name="ㅎㄹ퓨ㅜ퓨" hidden="1">[1]간지!#REF!</definedName>
    <definedName name="ㅎ로" hidden="1">[1]간지!#REF!</definedName>
    <definedName name="ㅎ롱" hidden="1">#REF!</definedName>
    <definedName name="ㅎ료ㅓㅕ호" hidden="1">#REF!</definedName>
    <definedName name="ㅎ류휴ㅠㅎ휴" hidden="1">{#N/A,#N/A,FALSE,"골재소요량";#N/A,#N/A,FALSE,"골재소요량"}</definedName>
    <definedName name="ㅎ류ㅠㅍㅎㅇㅎ" hidden="1">{#N/A,#N/A,FALSE,"골재소요량";#N/A,#N/A,FALSE,"골재소요량"}</definedName>
    <definedName name="ㅎ률" hidden="1">{#N/A,#N/A,FALSE,"조골재"}</definedName>
    <definedName name="ㅎㅀ1212" hidden="1">{"운영수익1",#N/A,FALSE,"운영수익";"운영수익2",#N/A,FALSE,"운영수익";"운영수익3",#N/A,FALSE,"운영수익"}</definedName>
    <definedName name="ㅎㅀ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ㅎㅂ" hidden="1">{#N/A,#N/A,FALSE,"운반시간"}</definedName>
    <definedName name="ㅎㅇㄴ" hidden="1">{#N/A,#N/A,FALSE,"2~8번"}</definedName>
    <definedName name="ㅎㅇㄴㅀㄴㄴㅇ" hidden="1">[2]간지!#REF!</definedName>
    <definedName name="ㅎㅇㄶ" hidden="1">#REF!</definedName>
    <definedName name="ㅎㅇㄹ" hidden="1">'[44]8.PILE  (돌출)'!#REF!</definedName>
    <definedName name="ㅎㅇㅀㄴㅇ" hidden="1">{#N/A,#N/A,FALSE,"2~8번"}</definedName>
    <definedName name="ㅎ옹ㅀ" hidden="1">[1]간지!#REF!</definedName>
    <definedName name="ㅎㅎㄴㅁㅎㄴㅁㅎ" hidden="1">{#N/A,#N/A,FALSE,"구조2"}</definedName>
    <definedName name="ㅎㅎ도호" hidden="1">{#N/A,#N/A,FALSE,"표지목차"}</definedName>
    <definedName name="ㅎㅎㅎ" hidden="1">{#N/A,#N/A,FALSE,"골재소요량";#N/A,#N/A,FALSE,"골재소요량"}</definedName>
    <definedName name="ㅎㅎㅎㅇㄴ" hidden="1">{#N/A,#N/A,FALSE,"표지목차"}</definedName>
    <definedName name="ㅎㅎㅎㅎ" hidden="1">{#N/A,#N/A,FALSE,"단면 제원"}</definedName>
    <definedName name="ㅎㅎㅎㅎㅎ" hidden="1">{#N/A,#N/A,FALSE,"포장1";#N/A,#N/A,FALSE,"포장1"}</definedName>
    <definedName name="ㅎㅎㅎㅎㅎㅎㅎ" hidden="1">{#N/A,#N/A,FALSE,"골재소요량";#N/A,#N/A,FALSE,"골재소요량"}</definedName>
    <definedName name="ㅎㅎㅎㅎㅎㅎㅎㅎㅎㅎㅎㅎㅎㅎㅎㅎㅎㅎㅎㅎㅎㅎㅎ" hidden="1">#REF!</definedName>
    <definedName name="ㅎㅎㅎㅎㅎㅜㅜ" hidden="1">{#N/A,#N/A,FALSE,"조골재"}</definedName>
    <definedName name="하" hidden="1">{"총괄자금운영표",#N/A,FALSE,"자금운영표";"1단계자금운영표(불변)",#N/A,FALSE,"자금운영표";"2단계자금운영표(불변)",#N/A,FALSE,"자금운영표"}</definedName>
    <definedName name="하늘" hidden="1">{#N/A,#N/A,FALSE,"전력간선"}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상유지공" hidden="1">{#N/A,#N/A,FALSE,"배수1"}</definedName>
    <definedName name="하수암거" hidden="1">{#N/A,#N/A,FALSE,"포장단가"}</definedName>
    <definedName name="한" hidden="1">#REF!</definedName>
    <definedName name="한동" hidden="1">{#N/A,#N/A,FALSE,"단가표지"}</definedName>
    <definedName name="해청" hidden="1">#REF!</definedName>
    <definedName name="허니" hidden="1">{#N/A,#N/A,FALSE,"2~8번"}</definedName>
    <definedName name="허ㅓ호ㅓ헣" hidden="1">{#N/A,#N/A,FALSE,"구조2"}</definedName>
    <definedName name="험프" hidden="1">[1]조명시설!#REF!</definedName>
    <definedName name="험프수량" hidden="1">[1]조명시설!#REF!</definedName>
    <definedName name="호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호안" hidden="1">{#N/A,#N/A,FALSE,"민감도"}</definedName>
    <definedName name="호안블럭헐기1.4" hidden="1">{#N/A,#N/A,FALSE,"운반시간"}</definedName>
    <definedName name="호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호ㅓ" hidden="1">[1]조명시설!#REF!</definedName>
    <definedName name="호ㅓㄹ" hidden="1">[1]간지!#REF!</definedName>
    <definedName name="호ㅓㅀ" hidden="1">[2]조명시설!#REF!</definedName>
    <definedName name="호ㅓㅎ" hidden="1">#REF!</definedName>
    <definedName name="호ㅓ호" hidden="1">[1]간지!#REF!</definedName>
    <definedName name="호ㅓ호ㅓ" hidden="1">[1]간지!#REF!</definedName>
    <definedName name="호ㅓㅏ" hidden="1">#REF!</definedName>
    <definedName name="호ㅓㅕㅏ6ㅅ서ㅛㅓ" hidden="1">[17]입찰안!#REF!</definedName>
    <definedName name="호ㅓㅗ" hidden="1">[1]간지!#REF!</definedName>
    <definedName name="호ㅓㅜ" hidden="1">#REF!</definedName>
    <definedName name="호ㅓㅜㄹ" hidden="1">#REF!</definedName>
    <definedName name="호ㅠㅇㄹ" hidden="1">[1]간지!#REF!</definedName>
    <definedName name="호ㅠ포" hidden="1">{#N/A,#N/A,FALSE,"표지목차"}</definedName>
    <definedName name="호ㅡㅝㅎ포ㅡㅜ" hidden="1">[2]간지!#REF!</definedName>
    <definedName name="혼" hidden="1">[1]간지!#REF!</definedName>
    <definedName name="혼ㅇ" hidden="1">[2]간지!#REF!</definedName>
    <definedName name="홀" hidden="1">#REF!</definedName>
    <definedName name="홍" hidden="1">[2]간지!#REF!</definedName>
    <definedName name="홍ㅀ" hidden="1">#REF!</definedName>
    <definedName name="홍ㅎ" hidden="1">#REF!</definedName>
    <definedName name="홓" hidden="1">#REF!</definedName>
    <definedName name="효ㅛㅛㅛㅛ" hidden="1">{#N/A,#N/A,FALSE,"조골재"}</definedName>
    <definedName name="휴퍼ㅜㅎ" hidden="1">[30]조명시설!#REF!</definedName>
    <definedName name="휺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흄관깨기" hidden="1">{#N/A,#N/A,FALSE,"포장1";#N/A,#N/A,FALSE,"포장1"}</definedName>
    <definedName name="ㅏ" hidden="1">{#N/A,#N/A,FALSE,"운반시간"}</definedName>
    <definedName name="ㅏ_1" hidden="1">{#N/A,#N/A,FALSE,"운반시간"}</definedName>
    <definedName name="ㅏㄴㅇㅁ화" hidden="1">#REF!</definedName>
    <definedName name="ㅏㄴ어모하" hidden="1">#REF!</definedName>
    <definedName name="ㅏ넝모라" hidden="1">[1]간지!#REF!</definedName>
    <definedName name="ㅏㅅ" hidden="1">{#N/A,#N/A,FALSE,"2~8번"}</definedName>
    <definedName name="ㅏㅇㄴ러ㅗ한" hidden="1">[1]간지!#REF!</definedName>
    <definedName name="ㅏㅏ" hidden="1">{#N/A,#N/A,FALSE,"2~8번"}</definedName>
    <definedName name="ㅏㅏㅏㅏ" hidden="1">{#N/A,#N/A,FALSE,"단면 제원"}</definedName>
    <definedName name="ㅏㅏㅏㅏㅏ" hidden="1">{#N/A,#N/A,FALSE,"단가표지"}</definedName>
    <definedName name="ㅏㅏㅏㅏㅏㅏㅏ" hidden="1">{#N/A,#N/A,FALSE,"운반시간"}</definedName>
    <definedName name="ㅏㅏㅏㅏㅏㅏㅏㅏㅏㅏㅏㅏㅏㅏㅏㅏㅏㅏㅏㅏㅏㅏㅏㅏㅏㅏㅏ" hidden="1">{#N/A,#N/A,FALSE,"단가표지"}</definedName>
    <definedName name="ㅏㅓ" hidden="1">{#N/A,#N/A,FALSE,"조골재"}</definedName>
    <definedName name="ㅏㅓㄴㅁ오라" hidden="1">#REF!</definedName>
    <definedName name="ㅏㅓㄴㅁ옿아" hidden="1">[1]간지!#REF!</definedName>
    <definedName name="ㅏㅓㄴㅁ와" hidden="1">[2]간지!#REF!</definedName>
    <definedName name="ㅏㅓㄴㅁ와ㅕ" hidden="1">[1]간지!#REF!</definedName>
    <definedName name="ㅏㅓㄴㅇㅁ호" hidden="1">#REF!</definedName>
    <definedName name="ㅏㅓㄴㅇ모라" hidden="1">[1]간지!#REF!</definedName>
    <definedName name="ㅏㅓㄴㅇ뫄" hidden="1">[1]간지!#REF!</definedName>
    <definedName name="ㅏㅓㄴ오라ㅓ" hidden="1">#REF!</definedName>
    <definedName name="ㅏㅓㄴ옳" hidden="1">[1]간지!#REF!</definedName>
    <definedName name="ㅏㅓㄴ와" hidden="1">[1]간지!#REF!</definedName>
    <definedName name="ㅏㅓㅇㄴ롷" hidden="1">#REF!</definedName>
    <definedName name="ㅏㅓㅇㄹㄴ모하" hidden="1">[1]간지!#REF!</definedName>
    <definedName name="ㅏㅓㅇㄹ니ㅏ" hidden="1">[1]간지!#REF!</definedName>
    <definedName name="ㅏㅓㅇ로하" hidden="1">[30]조명시설!#REF!</definedName>
    <definedName name="ㅏㅓㅇ히" hidden="1">[1]조명시설!#REF!</definedName>
    <definedName name="ㅏㅓㅏ" hidden="1">{#N/A,#N/A,FALSE,"단가표지"}</definedName>
    <definedName name="ㅏㅓㅏㅓ" hidden="1">{#N/A,#N/A,FALSE,"2~8번"}</definedName>
    <definedName name="ㅏㅓㅏㅣ" hidden="1">#REF!</definedName>
    <definedName name="ㅏㅓㅕㅇ리" hidden="1">#REF!</definedName>
    <definedName name="ㅏㅓㅕㅏ" hidden="1">{#N/A,#N/A,FALSE,"표지목차"}</definedName>
    <definedName name="ㅏㅓㅗㄴㅁ아ㅓ" hidden="1">[1]간지!#REF!</definedName>
    <definedName name="ㅏㅓㅗㄴㅇ라ㅕㅔ" hidden="1">[2]간지!#REF!</definedName>
    <definedName name="ㅏㅓㅗ아ㅕ" hidden="1">[1]간지!#REF!</definedName>
    <definedName name="ㅏㅓㅛㅇ" hidden="1">[30]조명시설!#REF!</definedName>
    <definedName name="ㅏㅗㄴㅇ리ㅑ" hidden="1">[1]간지!#REF!</definedName>
    <definedName name="ㅏㅗㄴㅇ마ㅕ" hidden="1">[1]간지!#REF!</definedName>
    <definedName name="ㅏㅗ앟" hidden="1">#REF!</definedName>
    <definedName name="ㅏㅣㄴ머올ㅇ" hidden="1">[1]간지!#REF!</definedName>
    <definedName name="ㅏㅣㄴ모" hidden="1">#REF!</definedName>
    <definedName name="ㅏㅣㅑㅕㅣ" hidden="1">{#N/A,#N/A,FALSE,"포장1";#N/A,#N/A,FALSE,"포장1"}</definedName>
    <definedName name="ㅏㅣㅗㄴㅁ알" hidden="1">[1]간지!#REF!</definedName>
    <definedName name="ㅏㅣㅗㅁㄴ이라" hidden="1">#REF!</definedName>
    <definedName name="ㅐ" hidden="1">{#N/A,#N/A,FALSE,"운반시간"}</definedName>
    <definedName name="ㅐㅐ" hidden="1">{#N/A,#N/A,FALSE,"2~8번"}</definedName>
    <definedName name="ㅐㅑ" hidden="1">{#N/A,#N/A,FALSE,"골재소요량";#N/A,#N/A,FALSE,"골재소요량"}</definedName>
    <definedName name="ㅐㅑㄴㅁㅇㄹ" hidden="1">[1]조명시설!#REF!</definedName>
    <definedName name="ㅐㅑㅇㄴㅀ" hidden="1">[1]간지!#REF!</definedName>
    <definedName name="ㅐㅑㅇㅁㅎ" hidden="1">[1]간지!#REF!</definedName>
    <definedName name="ㅑ" hidden="1">{#N/A,#N/A,FALSE,"조골재"}</definedName>
    <definedName name="ㅑ_1" hidden="1">{#N/A,#N/A,FALSE,"조골재"}</definedName>
    <definedName name="ㅑㅑㅑㅑ" hidden="1">{#N/A,#N/A,FALSE,"운반시간"}</definedName>
    <definedName name="ㅑㅕ사" hidden="1">{#N/A,#N/A,FALSE,"혼합골재"}</definedName>
    <definedName name="ㅑㅗㅛㅇ랴ㅕㅐ" hidden="1">#REF!</definedName>
    <definedName name="ㅑㅣㅕㅕㅣㅏㅎ" hidden="1">{#N/A,#N/A,FALSE,"골재소요량";#N/A,#N/A,FALSE,"골재소요량"}</definedName>
    <definedName name="ㅓ7" hidden="1">{#N/A,#N/A,FALSE,"단가표지"}</definedName>
    <definedName name="ㅓ7_1" hidden="1">{#N/A,#N/A,FALSE,"단가표지"}</definedName>
    <definedName name="ㅓㄴㄱ" hidden="1">[12]실행철강하도!$A$1:$A$4</definedName>
    <definedName name="ㅓㄴㅇ러" hidden="1">{#N/A,#N/A,FALSE,"골재소요량";#N/A,#N/A,FALSE,"골재소요량"}</definedName>
    <definedName name="ㅓㄴㅇ리" hidden="1">[1]조명시설!#REF!</definedName>
    <definedName name="ㅓㄴㅇ리만ㅇ" hidden="1">[1]간지!#REF!</definedName>
    <definedName name="ㅓㄴㅇ리ㅏㅓㄴ" hidden="1">[1]간지!#REF!</definedName>
    <definedName name="ㅓㄴ이" hidden="1">#REF!</definedName>
    <definedName name="ㅓ닝ㄹ" hidden="1">[1]간지!#REF!</definedName>
    <definedName name="ㅓㄷ닐아" hidden="1">[2]간지!#REF!</definedName>
    <definedName name="ㅓㄹㅇㄴ하ㅣㄴㅇ" hidden="1">[2]간지!#REF!</definedName>
    <definedName name="ㅓㅁㅇㄴ림" hidden="1">[1]간지!#REF!</definedName>
    <definedName name="ㅓㅇㄴ리" hidden="1">[1]간지!#REF!</definedName>
    <definedName name="ㅓㅇㄴ린ㅁ" hidden="1">[1]간지!#REF!</definedName>
    <definedName name="ㅓㅇ니라ㅓㅁㄴㅇ" hidden="1">[2]간지!#REF!</definedName>
    <definedName name="ㅓㅇ닐" hidden="1">[1]간지!#REF!</definedName>
    <definedName name="ㅓㅇ닒ㄴ" hidden="1">#REF!</definedName>
    <definedName name="ㅓㅇ롤ㅇ" hidden="1">{#N/A,#N/A,FALSE,"혼합골재"}</definedName>
    <definedName name="ㅓㅇ리ㅏㅁㄴ" hidden="1">[1]간지!#REF!</definedName>
    <definedName name="ㅓㅇㅁ닐" hidden="1">[1]간지!#REF!</definedName>
    <definedName name="ㅓㅏ" hidden="1">{#N/A,#N/A,FALSE,"골재소요량";#N/A,#N/A,FALSE,"골재소요량"}</definedName>
    <definedName name="ㅓㅏㅎㅀ" hidden="1">[1]간지!#REF!</definedName>
    <definedName name="ㅓㅏㅓ" hidden="1">{#N/A,#N/A,FALSE,"조골재"}</definedName>
    <definedName name="ㅓㅏㅓㅎ" hidden="1">{#N/A,#N/A,FALSE,"단가표지"}</definedName>
    <definedName name="ㅓㅏㅗ" hidden="1">#REF!</definedName>
    <definedName name="ㅓㅏㅗㅓ" hidden="1">[1]간지!#REF!</definedName>
    <definedName name="ㅓㅏㅗㅓㅏ" hidden="1">#REF!</definedName>
    <definedName name="ㅓㅏㅗㅓㅗㄹ" hidden="1">[1]간지!#REF!</definedName>
    <definedName name="ㅓㅏㅘㅘㅗ" hidden="1">{#N/A,#N/A,FALSE,"단가표지"}</definedName>
    <definedName name="ㅓㅏㅣㄹㄴㅁ아ㅣ" hidden="1">[2]간지!#REF!</definedName>
    <definedName name="ㅓㅏㅣㅏ" hidden="1">{#N/A,#N/A,FALSE,"구조2"}</definedName>
    <definedName name="ㅓㅓㅓ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ㅓㅓㅓㅓㅓㅓㅓㅓㅓㅓㅓ" hidden="1">{#N/A,#N/A,FALSE,"골재소요량";#N/A,#N/A,FALSE,"골재소요량"}</definedName>
    <definedName name="ㅓㅓㅗ" hidden="1">{#N/A,#N/A,FALSE,"조골재"}</definedName>
    <definedName name="ㅓㅓㅗㅎ" hidden="1">{#N/A,#N/A,FALSE,"속도"}</definedName>
    <definedName name="ㅓㅕㅏㅕㅣ" hidden="1">{#N/A,#N/A,FALSE,"부대1"}</definedName>
    <definedName name="ㅓㅕㅑㅐㅓㅐㅓ" hidden="1">[1]간지!#REF!</definedName>
    <definedName name="ㅓㅗ" hidden="1">[1]간지!#REF!</definedName>
    <definedName name="ㅓㅗㄴㅁ더ㅏ" hidden="1">#REF!</definedName>
    <definedName name="ㅓㅗㄹ호ㅓ" hidden="1">[1]간지!#REF!</definedName>
    <definedName name="ㅓㅗㅓ" hidden="1">{#N/A,#N/A,FALSE,"2~8번"}</definedName>
    <definedName name="ㅓㅘ호ㅓㅏ" hidden="1">[1]간지!#REF!</definedName>
    <definedName name="ㅓㅛ" hidden="1">{#N/A,#N/A,FALSE,"토공2"}</definedName>
    <definedName name="ㅓㅛㅏㅛㅏ" hidden="1">{#N/A,#N/A,FALSE,"혼합골재"}</definedName>
    <definedName name="ㅓㅜㅏㅜ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ㅓㅡㅓ" hidden="1">{"1단계 투자비명세",#N/A,FALSE,"투자비명세";"2단계 투자비명세",#N/A,FALSE,"투자비명세"}</definedName>
    <definedName name="ㅓㅣ" hidden="1">[1]간지!#REF!</definedName>
    <definedName name="ㅓㅣㄴㅇㅁ리" hidden="1">[2]조명시설!#REF!</definedName>
    <definedName name="ㅓㅣㅇ널" hidden="1">[1]간지!#REF!</definedName>
    <definedName name="ㅓㅣㅏㅇ러" hidden="1">[2]간지!#REF!</definedName>
    <definedName name="ㅓㅣㅏㅓㅇㄴ리" hidden="1">[2]간지!#REF!</definedName>
    <definedName name="ㅓㅣㅓㅣ" hidden="1">#REF!</definedName>
    <definedName name="ㅓㅣㅣㅏㄴㅇㅁ" hidden="1">[1]간지!#REF!</definedName>
    <definedName name="ㅔ" hidden="1">{#N/A,#N/A,FALSE,"골재소요량";#N/A,#N/A,FALSE,"골재소요량"}</definedName>
    <definedName name="ㅔ3" hidden="1">{#N/A,#N/A,FALSE,"배수1"}</definedName>
    <definedName name="ㅔㅐㅑ" hidden="1">{#N/A,#N/A,FALSE,"2~8번"}</definedName>
    <definedName name="ㅔㅔ" hidden="1">[18]집계표!#REF!</definedName>
    <definedName name="ㅔㅔㅔ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ㅕㅎㄹ" hidden="1">{#N/A,#N/A,FALSE,"조골재"}</definedName>
    <definedName name="ㅕㅏㅕㅏ" hidden="1">{#N/A,#N/A,FALSE,"운반시간"}</definedName>
    <definedName name="ㅕㅏㅕㅑㅣ" hidden="1">{#N/A,#N/A,FALSE,"속도"}</definedName>
    <definedName name="ㅕㅑ" hidden="1">{#N/A,#N/A,FALSE,"2~8번"}</definedName>
    <definedName name="ㅕㅑㅅ" hidden="1">{#N/A,#N/A,FALSE,"2~8번"}</definedName>
    <definedName name="ㅕㅑㅇㄹ해" hidden="1">#REF!</definedName>
    <definedName name="ㅕㅑㅑㅑ" hidden="1">{#N/A,#N/A,FALSE,"조골재"}</definedName>
    <definedName name="ㅕㅕ" hidden="1">{#N/A,#N/A,FALSE,"표지목차"}</definedName>
    <definedName name="ㅕㅕㅕㅕ" hidden="1">{#N/A,#N/A,FALSE,"표지목차"}</definedName>
    <definedName name="ㅕㅕㅕㅕㅕ" hidden="1">{#N/A,#N/A,FALSE,"운반시간"}</definedName>
    <definedName name="ㅕㅕㅕㅕㅕㅕㅕㅕ" hidden="1">{#N/A,#N/A,FALSE,"조골재"}</definedName>
    <definedName name="ㅕㅣㅏ" hidden="1">{#N/A,#N/A,FALSE,"운반시간"}</definedName>
    <definedName name="ㅗ고" hidden="1">{#N/A,#N/A,FALSE,"혼합골재"}</definedName>
    <definedName name="ㅗㄴㅁ아ㅣ" hidden="1">[2]간지!#REF!</definedName>
    <definedName name="ㅗㄴㅇ마ㅓ" hidden="1">[2]간지!#REF!</definedName>
    <definedName name="ㅗㄷㅀㅇㄴㅀ" hidden="1">{#N/A,#N/A,FALSE,"구조2"}</definedName>
    <definedName name="ㅗㅁ" hidden="1">[1]간지!#REF!</definedName>
    <definedName name="ㅗㅁㄴㅇ" hidden="1">[1]조명시설!#REF!</definedName>
    <definedName name="ㅗ쇼ㅗ" hidden="1">{#N/A,#N/A,FALSE,"배수2"}</definedName>
    <definedName name="ㅗㅇ라ㅓ" hidden="1">[1]간지!#REF!</definedName>
    <definedName name="ㅗㅇㄻㄴㄻㄴ" hidden="1">{#N/A,#N/A,FALSE,"배수2"}</definedName>
    <definedName name="ㅗㅇ마ㅓ" hidden="1">#REF!</definedName>
    <definedName name="ㅗ안머" hidden="1">#REF!</definedName>
    <definedName name="ㅗㅍ초" hidden="1">{#N/A,#N/A,FALSE,"2~8번"}</definedName>
    <definedName name="ㅗㅎ" hidden="1">[1]간지!#REF!</definedName>
    <definedName name="ㅗㅎㄴㅌ" hidden="1">[2]간지!#REF!</definedName>
    <definedName name="ㅗㅎㅎㅌㄹㅋㅅ" hidden="1">{#N/A,#N/A,FALSE,"2~8번"}</definedName>
    <definedName name="ㅗ허" hidden="1">[2]간지!#REF!</definedName>
    <definedName name="ㅗ허ㅏㅎ" hidden="1">[2]간지!#REF!</definedName>
    <definedName name="ㅗ허ㅜ" hidden="1">[1]조명시설!#REF!</definedName>
    <definedName name="ㅗ호" hidden="1">{#N/A,#N/A,FALSE,"조골재"}</definedName>
    <definedName name="ㅗ홍ㄹ노" hidden="1">{"총괄자금운영표",#N/A,FALSE,"자금운영표";"1단계자금운영표(불변)",#N/A,FALSE,"자금운영표";"2단계자금운영표(불변)",#N/A,FALSE,"자금운영표"}</definedName>
    <definedName name="ㅗㅓ" hidden="1">{#N/A,#N/A,FALSE,"조골재"}</definedName>
    <definedName name="ㅗㅓㄷㅈㅂㄱ" hidden="1">[2]간지!#REF!</definedName>
    <definedName name="ㅗㅓ호ㅓ" hidden="1">[2]간지!#REF!</definedName>
    <definedName name="ㅗㅓㅏ허" hidden="1">[2]간지!#REF!</definedName>
    <definedName name="ㅗㅓㅏ화" hidden="1">[1]간지!#REF!</definedName>
    <definedName name="ㅗㅓㅗ" hidden="1">{#N/A,#N/A,FALSE,"골재소요량";#N/A,#N/A,FALSE,"골재소요량"}</definedName>
    <definedName name="ㅗㅗ" hidden="1">{#N/A,#N/A,FALSE,"단면 제원"}</definedName>
    <definedName name="ㅗㅗㅗ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ㅗㅗㅗㅗ" hidden="1">{#N/A,#N/A,FALSE,"단면 제원"}</definedName>
    <definedName name="ㅗㅗㅗㅗㅗㅗ" hidden="1">{#N/A,#N/A,FALSE,"2~8번"}</definedName>
    <definedName name="ㅗㅛㅕㅛ" hidden="1">{#N/A,#N/A,FALSE,"포장2"}</definedName>
    <definedName name="ㅗㅛㅗㅎㄹ" hidden="1">{"운영수익1",#N/A,FALSE,"운영수익";"운영수익2",#N/A,FALSE,"운영수익";"운영수익3",#N/A,FALSE,"운영수익"}</definedName>
    <definedName name="ㅗㅠㅊㅌㅍㅇㄹㅇㅀ" hidden="1">{"배후단지",#N/A,FALSE,"배후단지 및 부대사업"}</definedName>
    <definedName name="ㅗㅠㅓㅎ" hidden="1">[2]간지!#REF!</definedName>
    <definedName name="ㅘㅓ" hidden="1">{#N/A,#N/A,FALSE,"운반시간"}</definedName>
    <definedName name="ㅘㅗ허ㅎ" hidden="1">#REF!</definedName>
    <definedName name="ㅚㅁㄴ이" hidden="1">[2]간지!#REF!</definedName>
    <definedName name="ㅛㄳ" hidden="1">{#N/A,#N/A,FALSE,"조골재"}</definedName>
    <definedName name="ㅛ셔됴ㅕ" hidden="1">{#N/A,#N/A,FALSE,"운반시간"}</definedName>
    <definedName name="ㅛ셔으ㅜㅅ구" hidden="1">{#N/A,#N/A,FALSE,"2~8번"}</definedName>
    <definedName name="ㅛ쇼ㅛ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ㅛ숏" hidden="1">{#N/A,#N/A,FALSE,"운반시간"}</definedName>
    <definedName name="ㅛㅇ래" hidden="1">[1]간지!#REF!</definedName>
    <definedName name="ㅛㅇ수ㅜㅛㅅㅇ" hidden="1">{#N/A,#N/A,FALSE,"2~8번"}</definedName>
    <definedName name="ㅛㅐㅕㅜㅎ" hidden="1">{#N/A,#N/A,FALSE,"운반시간"}</definedName>
    <definedName name="ㅛㅓㄴㄱ5" hidden="1">{#N/A,#N/A,FALSE,"단가표지"}</definedName>
    <definedName name="ㅛㅕㅅ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ㅛㅕ하ㅓ" hidden="1">{#N/A,#N/A,FALSE,"포장2"}</definedName>
    <definedName name="ㅛㅕㅕㅑㅓ" hidden="1">{#N/A,#N/A,FALSE,"표지목차"}</definedName>
    <definedName name="ㅛㅛ" hidden="1">#REF!</definedName>
    <definedName name="ㅛㅛㅗㅛㅗㅛㅗㅛ" hidden="1">{"추정대차대조표",#N/A,FALSE,"추정BS"}</definedName>
    <definedName name="ㅛㅛㅛㅛㅛㅛ" hidden="1">{#N/A,#N/A,FALSE,"골재소요량";#N/A,#N/A,FALSE,"골재소요량"}</definedName>
    <definedName name="ㅛㅛㅛㅛㅛㅛㅛ" hidden="1">{#N/A,#N/A,FALSE,"단가표지"}</definedName>
    <definedName name="ㅛㅠㅗㄱ셔ㅛ" hidden="1">{#N/A,#N/A,FALSE,"조골재"}</definedName>
    <definedName name="ㅜ" hidden="1">{#N/A,#N/A,FALSE,"조골재"}</definedName>
    <definedName name="ㅜ_1" hidden="1">{#N/A,#N/A,FALSE,"조골재"}</definedName>
    <definedName name="ㅜㄴ" hidden="1">{#N/A,#N/A,FALSE,"운반시간"}</definedName>
    <definedName name="ㅜㄹ인" hidden="1">[2]간지!#REF!</definedName>
    <definedName name="ㅜ여숫유" hidden="1">{#N/A,#N/A,FALSE,"운반시간"}</definedName>
    <definedName name="ㅜㅈ암" hidden="1">[1]간지!#REF!</definedName>
    <definedName name="ㅜㅍ츄" hidden="1">[1]간지!#REF!</definedName>
    <definedName name="ㅜ퓨ㅜ" hidden="1">[2]간지!#REF!</definedName>
    <definedName name="ㅜㅎㄱ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ㅜ후ㅗㅜㅗ" hidden="1">{#N/A,#N/A,FALSE,"단가표지"}</definedName>
    <definedName name="ㅜㅗ" hidden="1">{#N/A,#N/A,FALSE,"이정표"}</definedName>
    <definedName name="ㅜㅜㅜㅜㅜㅜㅜㅜㅜㅜㅜㅜㅜㅜㅜㅜㅜ" hidden="1">[52]Sheet1!$A$3:$G$55</definedName>
    <definedName name="ㅜㅠㄴㅇ마" hidden="1">#REF!</definedName>
    <definedName name="ㅝㅎㄹ촉ㅇ" hidden="1">{#N/A,#N/A,FALSE,"조골재"}</definedName>
    <definedName name="ㅠㄱ소슈" hidden="1">{#N/A,#N/A,FALSE,"골재소요량";#N/A,#N/A,FALSE,"골재소요량"}</definedName>
    <definedName name="ㅠㄹ" hidden="1">{#N/A,#N/A,FALSE,"속도"}</definedName>
    <definedName name="ㅠㅁㅇㅀㅁ" hidden="1">{#N/A,#N/A,FALSE,"혼합골재"}</definedName>
    <definedName name="ㅠ뮤ㅐ" hidden="1">#REF!</definedName>
    <definedName name="ㅠㅅ롯고" hidden="1">{#N/A,#N/A,FALSE,"골재소요량";#N/A,#N/A,FALSE,"골재소요량"}</definedName>
    <definedName name="ㅠ숑ㄱ쇼ㅠㅠㅅ" hidden="1">{#N/A,#N/A,FALSE,"단가표지"}</definedName>
    <definedName name="ㅠ츄츄츛" hidden="1">{#N/A,#N/A,FALSE,"배수2"}</definedName>
    <definedName name="ㅠ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ㅠ풏푸" hidden="1">[1]간지!#REF!</definedName>
    <definedName name="ㅠㅓㅏㅣㅓ" hidden="1">#REF!</definedName>
    <definedName name="ㅠㅗㅡㅠㅜ" hidden="1">[1]간지!#REF!</definedName>
    <definedName name="ㅠㅜㅍ" hidden="1">[1]간지!#REF!</definedName>
    <definedName name="ㅠㅜㅡ" hidden="1">[1]간지!#REF!</definedName>
    <definedName name="ㅠㅠㅇㄴㅇ" hidden="1">{#N/A,#N/A,FALSE,"표지목차"}</definedName>
    <definedName name="ㅠㅠㅠ" hidden="1">{"대출금상환계획",#N/A,FALSE,"추정IS,CF,무상사용"}</definedName>
    <definedName name="ㅠㅠㅠㅠ" hidden="1">{#N/A,#N/A,FALSE,"단면 제원"}</definedName>
    <definedName name="ㅠㅠㅠㅠㅠ" hidden="1">{#N/A,#N/A,FALSE,"2~8번"}</definedName>
    <definedName name="ㅡ" hidden="1">{#N/A,#N/A,FALSE,"2~8번"}</definedName>
    <definedName name="ㅡ_1" hidden="1">{#N/A,#N/A,FALSE,"2~8번"}</definedName>
    <definedName name="ㅡㅏㅗㅛ" hidden="1">{#N/A,#N/A,FALSE,"2~8번"}</definedName>
    <definedName name="ㅡㅏㅠㅜㅡ" hidden="1">[1]조명시설!#REF!</definedName>
    <definedName name="ㅡㅗㅓㅓㅡㅗㅗㅓㅓㅗ" hidden="1">{#N/A,#N/A,FALSE,"운반시간"}</definedName>
    <definedName name="ㅡㅜㅜㅜㅠ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ㅡㅠㄴ유" hidden="1">[1]조명시설!#REF!</definedName>
    <definedName name="ㅡㅡㅡ" hidden="1">{#N/A,#N/A,FALSE,"골재소요량";#N/A,#N/A,FALSE,"골재소요량"}</definedName>
    <definedName name="ㅡㅡㅡㅡ" hidden="1">{#N/A,#N/A,FALSE,"부대2"}</definedName>
    <definedName name="ㅡㅡㅡㅡㅡ" hidden="1">{#N/A,#N/A,FALSE,"운반시간"}</definedName>
    <definedName name="ㅣ" hidden="1">[10]조명시설!#REF!</definedName>
    <definedName name="ㅣㄴ마ㅓ기" hidden="1">[30]조명시설!#REF!</definedName>
    <definedName name="ㅣㄴ멍ㄹ" hidden="1">[2]간지!#REF!</definedName>
    <definedName name="ㅣㄴ아멀" hidden="1">#REF!</definedName>
    <definedName name="ㅣㄴ어리" hidden="1">[1]간지!#REF!</definedName>
    <definedName name="ㅣ놈ㄹ" hidden="1">[2]간지!#REF!</definedName>
    <definedName name="ㅣㄷㄹ" hidden="1">[1]조명시설!#REF!</definedName>
    <definedName name="ㅣ덜ㄴㅁㅇ" hidden="1">[1]간지!#REF!</definedName>
    <definedName name="ㅣㅁㄴ아ㅓㄹ" hidden="1">[2]간지!#REF!</definedName>
    <definedName name="ㅣㅁㅇ널" hidden="1">[2]간지!#REF!</definedName>
    <definedName name="ㅣ몬ㅇ리" hidden="1">#REF!</definedName>
    <definedName name="ㅣㅏ" hidden="1">#REF!</definedName>
    <definedName name="ㅣㅏㄴㅁ어해" hidden="1">[1]간지!#REF!</definedName>
    <definedName name="ㅣㅏㄴㅇ머리" hidden="1">[1]간지!#REF!</definedName>
    <definedName name="ㅣㅏㅇ롷ㄴ" hidden="1">[1]간지!#REF!</definedName>
    <definedName name="ㅣㅏㅇㅁㄱ널" hidden="1">[1]간지!#REF!</definedName>
    <definedName name="ㅣㅏㅏ" hidden="1">{#N/A,#N/A,FALSE,"조골재"}</definedName>
    <definedName name="ㅣㅏㅑㅣ" hidden="1">{#N/A,#N/A,FALSE,"구조1"}</definedName>
    <definedName name="ㅣㅏㅓ" hidden="1">{#N/A,#N/A,FALSE,"운반시간"}</definedName>
    <definedName name="ㅣㅏㅓㄴㅁ일" hidden="1">[2]간지!#REF!</definedName>
    <definedName name="ㅣㅏㅓㄴㅇㅁ리" hidden="1">[1]간지!#REF!</definedName>
    <definedName name="ㅣㅏㅓㄴ이ㅏㄹ" hidden="1">[1]간지!#REF!</definedName>
    <definedName name="ㅣㅏㅓㄷㅂ직" hidden="1">#REF!</definedName>
    <definedName name="ㅣㅏㅓㅇ나ㅣㄹ" hidden="1">#REF!</definedName>
    <definedName name="ㅣㅏㅓㅈㄷ" hidden="1">#REF!</definedName>
    <definedName name="ㅣㅏㅓㅣㅏㅓ" hidden="1">[1]간지!#REF!</definedName>
    <definedName name="ㅣㅏㅕㅑㅣㅑ" hidden="1">{#N/A,#N/A,FALSE,"이정표"}</definedName>
    <definedName name="ㅣㅏㅕㅓㄷ새ㅑ" hidden="1">[1]간지!#REF!</definedName>
    <definedName name="ㅣㅑㅓ시" hidden="1">#REF!</definedName>
    <definedName name="ㅣㅑㅣㅑ" hidden="1">{#N/A,#N/A,FALSE,"배수1"}</definedName>
    <definedName name="ㅣㅓㄴㅇㅁㄹ" hidden="1">[2]간지!#REF!</definedName>
    <definedName name="ㅣㅓㅇㄴ미ㅑ" hidden="1">[1]간지!#REF!</definedName>
    <definedName name="ㅣㅓㅏㄴㅇ미ㅏㄹ" hidden="1">#REF!</definedName>
    <definedName name="ㅣㅗㅇ질" hidden="1">#REF!</definedName>
    <definedName name="ㅣㅣ" hidden="1">{#N/A,#N/A,FALSE,"골재소요량";#N/A,#N/A,FALSE,"골재소요량"}</definedName>
    <definedName name="ㅣㅣㅣ" hidden="1">[10]조명시설!#REF!</definedName>
    <definedName name="ㅣㅣㅣㅣ" hidden="1">[10]조명시설!#REF!</definedName>
    <definedName name="ㅣㅣㅣㅣㅣ" hidden="1">[10]조명시설!#REF!</definedName>
    <definedName name="ㅣㅣㅣㅣㅣㅣ" hidden="1">[10]조명시설!#REF!</definedName>
  </definedNames>
  <calcPr calcId="152511"/>
</workbook>
</file>

<file path=xl/calcChain.xml><?xml version="1.0" encoding="utf-8"?>
<calcChain xmlns="http://schemas.openxmlformats.org/spreadsheetml/2006/main">
  <c r="E15" i="114" l="1"/>
  <c r="D15" i="114"/>
  <c r="D7" i="114"/>
  <c r="R28" i="11662"/>
  <c r="C6" i="11651"/>
  <c r="B5" i="11651"/>
  <c r="AD77" i="11653"/>
  <c r="AD30" i="11653"/>
  <c r="V60" i="11664"/>
  <c r="Y61" i="11664" s="1"/>
  <c r="V25" i="11664"/>
  <c r="Y26" i="11664" s="1"/>
  <c r="B5" i="11663" s="1"/>
  <c r="Y28" i="11662"/>
  <c r="B5" i="11661" s="1"/>
  <c r="B17" i="11661" s="1"/>
  <c r="G5" i="11661"/>
  <c r="G17" i="11661" s="1"/>
  <c r="B11" i="11663" l="1"/>
  <c r="C5" i="11663"/>
  <c r="F5" i="11663" s="1"/>
  <c r="F11" i="11663" s="1"/>
  <c r="C5" i="11661"/>
  <c r="F5" i="11661" s="1"/>
  <c r="F17" i="11661" s="1"/>
  <c r="B6" i="11651" l="1"/>
  <c r="D6" i="11651" s="1"/>
  <c r="V27" i="52"/>
  <c r="V33" i="52"/>
  <c r="E9" i="11652"/>
  <c r="F6" i="11651" l="1"/>
  <c r="G6" i="11651" s="1"/>
  <c r="D5" i="11651" l="1"/>
  <c r="C5" i="11651" l="1"/>
  <c r="F5" i="11651" s="1"/>
  <c r="G5" i="11651" s="1"/>
  <c r="G11" i="11651" s="1"/>
  <c r="E5" i="45" s="1"/>
  <c r="E13" i="45" s="1"/>
  <c r="B8" i="114" s="1"/>
  <c r="Y33" i="52" l="1"/>
  <c r="G5" i="111" s="1"/>
  <c r="G12" i="111" s="1"/>
  <c r="G6" i="114" s="1"/>
  <c r="G10" i="114" s="1"/>
  <c r="Y27" i="52"/>
  <c r="C26" i="114"/>
  <c r="C8" i="114"/>
  <c r="C10" i="114" s="1"/>
  <c r="H10" i="114"/>
  <c r="B5" i="111" l="1"/>
  <c r="B26" i="114"/>
  <c r="E10" i="114"/>
  <c r="C5" i="111"/>
  <c r="F5" i="111" s="1"/>
  <c r="B13" i="45"/>
  <c r="B10" i="114" s="1"/>
  <c r="I4" i="11627" s="1"/>
  <c r="B12" i="111" l="1"/>
  <c r="F12" i="111"/>
  <c r="F6" i="114"/>
  <c r="E19" i="114"/>
  <c r="H6" i="11627" s="1"/>
  <c r="H7" i="11627" s="1"/>
  <c r="D19" i="114"/>
  <c r="I5" i="11627"/>
  <c r="J5" i="11627" s="1"/>
  <c r="J4" i="11627"/>
  <c r="F10" i="114" l="1"/>
  <c r="I8" i="11627" s="1"/>
  <c r="D10" i="114"/>
  <c r="I6" i="11627" s="1"/>
  <c r="I9" i="11627" l="1"/>
  <c r="J9" i="11627" s="1"/>
  <c r="J8" i="11627"/>
  <c r="J6" i="11627"/>
  <c r="I7" i="11627"/>
  <c r="J7" i="11627" s="1"/>
</calcChain>
</file>

<file path=xl/sharedStrings.xml><?xml version="1.0" encoding="utf-8"?>
<sst xmlns="http://schemas.openxmlformats.org/spreadsheetml/2006/main" count="275" uniqueCount="184">
  <si>
    <t>보도용 휀스</t>
    <phoneticPr fontId="6" type="noConversion"/>
  </si>
  <si>
    <t xml:space="preserve"> </t>
    <phoneticPr fontId="6" type="noConversion"/>
  </si>
  <si>
    <t>철거 수량 집계표</t>
    <phoneticPr fontId="6" type="noConversion"/>
  </si>
  <si>
    <t>가드레일</t>
    <phoneticPr fontId="6" type="noConversion"/>
  </si>
  <si>
    <t>수량 (L)</t>
    <phoneticPr fontId="6" type="noConversion"/>
  </si>
  <si>
    <t>수량 (L)</t>
    <phoneticPr fontId="6" type="noConversion"/>
  </si>
  <si>
    <t xml:space="preserve"> </t>
    <phoneticPr fontId="6" type="noConversion"/>
  </si>
  <si>
    <t xml:space="preserve"> </t>
    <phoneticPr fontId="6" type="noConversion"/>
  </si>
  <si>
    <t>M3</t>
    <phoneticPr fontId="6" type="noConversion"/>
  </si>
  <si>
    <t>구   분</t>
    <phoneticPr fontId="6" type="noConversion"/>
  </si>
  <si>
    <t>계</t>
    <phoneticPr fontId="6" type="noConversion"/>
  </si>
  <si>
    <t>비   고</t>
    <phoneticPr fontId="6" type="noConversion"/>
  </si>
  <si>
    <t>=</t>
    <phoneticPr fontId="6" type="noConversion"/>
  </si>
  <si>
    <t>+</t>
    <phoneticPr fontId="6" type="noConversion"/>
  </si>
  <si>
    <t>단 위</t>
    <phoneticPr fontId="6" type="noConversion"/>
  </si>
  <si>
    <t>비  고</t>
    <phoneticPr fontId="6" type="noConversion"/>
  </si>
  <si>
    <t>비 고</t>
    <phoneticPr fontId="6" type="noConversion"/>
  </si>
  <si>
    <t>구 분</t>
    <phoneticPr fontId="6" type="noConversion"/>
  </si>
  <si>
    <t>면 적</t>
    <phoneticPr fontId="6" type="noConversion"/>
  </si>
  <si>
    <t xml:space="preserve">산출근거 </t>
    <phoneticPr fontId="6" type="noConversion"/>
  </si>
  <si>
    <t>소   계</t>
    <phoneticPr fontId="6" type="noConversion"/>
  </si>
  <si>
    <t>30CM이상</t>
    <phoneticPr fontId="6" type="noConversion"/>
  </si>
  <si>
    <t>30CM미만</t>
    <phoneticPr fontId="6" type="noConversion"/>
  </si>
  <si>
    <t>절 단</t>
    <phoneticPr fontId="6" type="noConversion"/>
  </si>
  <si>
    <t>깨기</t>
    <phoneticPr fontId="6" type="noConversion"/>
  </si>
  <si>
    <t>산        출        근        거</t>
    <phoneticPr fontId="6" type="noConversion"/>
  </si>
  <si>
    <t>비          고</t>
    <phoneticPr fontId="6" type="noConversion"/>
  </si>
  <si>
    <t>M2</t>
    <phoneticPr fontId="6" type="noConversion"/>
  </si>
  <si>
    <t xml:space="preserve">  2. 아 스 콘 절 단</t>
    <phoneticPr fontId="6" type="noConversion"/>
  </si>
  <si>
    <t>L1</t>
    <phoneticPr fontId="6" type="noConversion"/>
  </si>
  <si>
    <t>M</t>
    <phoneticPr fontId="6" type="noConversion"/>
  </si>
  <si>
    <t>철      근
콘크리트</t>
    <phoneticPr fontId="6" type="noConversion"/>
  </si>
  <si>
    <t>계</t>
    <phoneticPr fontId="6" type="noConversion"/>
  </si>
  <si>
    <t>M3</t>
    <phoneticPr fontId="6" type="noConversion"/>
  </si>
  <si>
    <t>M</t>
    <phoneticPr fontId="6" type="noConversion"/>
  </si>
  <si>
    <t xml:space="preserve">  구  조  물  깨  기</t>
    <phoneticPr fontId="6" type="noConversion"/>
  </si>
  <si>
    <t>M</t>
    <phoneticPr fontId="6" type="noConversion"/>
  </si>
  <si>
    <t>콘크리트</t>
    <phoneticPr fontId="6" type="noConversion"/>
  </si>
  <si>
    <t>절단</t>
    <phoneticPr fontId="6" type="noConversion"/>
  </si>
  <si>
    <t>30CM이상</t>
    <phoneticPr fontId="6" type="noConversion"/>
  </si>
  <si>
    <t>구       분</t>
    <phoneticPr fontId="6" type="noConversion"/>
  </si>
  <si>
    <t>3.  깨  기  집  계  표</t>
    <phoneticPr fontId="6" type="noConversion"/>
  </si>
  <si>
    <t>깨기 수량 집계표</t>
    <phoneticPr fontId="6" type="noConversion"/>
  </si>
  <si>
    <t>공       종</t>
    <phoneticPr fontId="6" type="noConversion"/>
  </si>
  <si>
    <t>X</t>
    <phoneticPr fontId="6" type="noConversion"/>
  </si>
  <si>
    <t>1</t>
    <phoneticPr fontId="6" type="noConversion"/>
  </si>
  <si>
    <t>2</t>
  </si>
  <si>
    <t>3</t>
  </si>
  <si>
    <t>4</t>
  </si>
  <si>
    <t>5</t>
  </si>
  <si>
    <t>6</t>
  </si>
  <si>
    <t>7</t>
  </si>
  <si>
    <t>절 단(m)</t>
    <phoneticPr fontId="6" type="noConversion"/>
  </si>
  <si>
    <r>
      <t>수 량(m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6" type="noConversion"/>
  </si>
  <si>
    <t>수      량</t>
    <phoneticPr fontId="7" type="noConversion"/>
  </si>
  <si>
    <t>(단위:1m당)</t>
    <phoneticPr fontId="7" type="noConversion"/>
  </si>
  <si>
    <t>구      분</t>
    <phoneticPr fontId="7" type="noConversion"/>
  </si>
  <si>
    <t>산     출      근      거</t>
    <phoneticPr fontId="7" type="noConversion"/>
  </si>
  <si>
    <t>콘크리트</t>
    <phoneticPr fontId="5" type="noConversion"/>
  </si>
  <si>
    <t>M</t>
    <phoneticPr fontId="5" type="noConversion"/>
  </si>
  <si>
    <t xml:space="preserve"> </t>
    <phoneticPr fontId="6" type="noConversion"/>
  </si>
  <si>
    <t>콘크리트구조물깨기집계표</t>
    <phoneticPr fontId="6" type="noConversion"/>
  </si>
  <si>
    <t>30cm이상</t>
    <phoneticPr fontId="6" type="noConversion"/>
  </si>
  <si>
    <t>30cm미만</t>
    <phoneticPr fontId="6" type="noConversion"/>
  </si>
  <si>
    <t>ASP포장깨기</t>
    <phoneticPr fontId="6" type="noConversion"/>
  </si>
  <si>
    <t>콘크리트포장깨기</t>
    <phoneticPr fontId="6" type="noConversion"/>
  </si>
  <si>
    <t>콘크리트구조물깨기</t>
    <phoneticPr fontId="6" type="noConversion"/>
  </si>
  <si>
    <t xml:space="preserve">비  고 </t>
    <phoneticPr fontId="6" type="noConversion"/>
  </si>
  <si>
    <t>면적(m2)</t>
    <phoneticPr fontId="6" type="noConversion"/>
  </si>
  <si>
    <t>수량(m3)</t>
    <phoneticPr fontId="6" type="noConversion"/>
  </si>
  <si>
    <t>헐기 수량 집계표</t>
    <phoneticPr fontId="6" type="noConversion"/>
  </si>
  <si>
    <t>A1</t>
    <phoneticPr fontId="6" type="noConversion"/>
  </si>
  <si>
    <t>무근콘크리트</t>
    <phoneticPr fontId="6" type="noConversion"/>
  </si>
  <si>
    <t xml:space="preserve"> </t>
    <phoneticPr fontId="6" type="noConversion"/>
  </si>
  <si>
    <t>아스콘(T=0.05)</t>
    <phoneticPr fontId="6" type="noConversion"/>
  </si>
  <si>
    <t>절삭</t>
    <phoneticPr fontId="6" type="noConversion"/>
  </si>
  <si>
    <t xml:space="preserve"> 폐기물 집계표</t>
    <phoneticPr fontId="6" type="noConversion"/>
  </si>
  <si>
    <t>단위중량</t>
    <phoneticPr fontId="6" type="noConversion"/>
  </si>
  <si>
    <t>폐콘크리트</t>
    <phoneticPr fontId="6" type="noConversion"/>
  </si>
  <si>
    <t>철     근 
(30cm이상)</t>
    <phoneticPr fontId="6" type="noConversion"/>
  </si>
  <si>
    <t>TON</t>
    <phoneticPr fontId="6" type="noConversion"/>
  </si>
  <si>
    <t>무     근       (30cm미만)</t>
    <phoneticPr fontId="6" type="noConversion"/>
  </si>
  <si>
    <t>폐 아 스 콘</t>
    <phoneticPr fontId="6" type="noConversion"/>
  </si>
  <si>
    <t>구조물깨기</t>
    <phoneticPr fontId="6" type="noConversion"/>
  </si>
  <si>
    <t>철근 콘크리트(M3)</t>
    <phoneticPr fontId="6" type="noConversion"/>
  </si>
  <si>
    <t>무근 콘크리트(M3)</t>
    <phoneticPr fontId="6" type="noConversion"/>
  </si>
  <si>
    <t>차도블럭헐기</t>
    <phoneticPr fontId="6" type="noConversion"/>
  </si>
  <si>
    <t>석축헐기</t>
    <phoneticPr fontId="6" type="noConversion"/>
  </si>
  <si>
    <t>보강토헐기</t>
    <phoneticPr fontId="6" type="noConversion"/>
  </si>
  <si>
    <t>보도용 휀스 철거</t>
    <phoneticPr fontId="6" type="noConversion"/>
  </si>
  <si>
    <t>헐 기</t>
    <phoneticPr fontId="6" type="noConversion"/>
  </si>
  <si>
    <t>헐 기</t>
    <phoneticPr fontId="6" type="noConversion"/>
  </si>
  <si>
    <t>=</t>
    <phoneticPr fontId="6" type="noConversion"/>
  </si>
  <si>
    <t>U형개거깨기 집계표</t>
    <phoneticPr fontId="6" type="noConversion"/>
  </si>
  <si>
    <t>구   분</t>
    <phoneticPr fontId="6" type="noConversion"/>
  </si>
  <si>
    <t>연장</t>
    <phoneticPr fontId="6" type="noConversion"/>
  </si>
  <si>
    <t>단  위</t>
    <phoneticPr fontId="6" type="noConversion"/>
  </si>
  <si>
    <t xml:space="preserve">산 출 근 거 </t>
    <phoneticPr fontId="6" type="noConversion"/>
  </si>
  <si>
    <t>구  분</t>
    <phoneticPr fontId="6" type="noConversion"/>
  </si>
  <si>
    <t>방  향</t>
    <phoneticPr fontId="6" type="noConversion"/>
  </si>
  <si>
    <t>연 장</t>
    <phoneticPr fontId="6" type="noConversion"/>
  </si>
  <si>
    <t>비    고</t>
    <phoneticPr fontId="6" type="noConversion"/>
  </si>
  <si>
    <t>시 점</t>
    <phoneticPr fontId="6" type="noConversion"/>
  </si>
  <si>
    <t>종 점</t>
    <phoneticPr fontId="6" type="noConversion"/>
  </si>
  <si>
    <t>합      계</t>
    <phoneticPr fontId="6" type="noConversion"/>
  </si>
  <si>
    <t>측           점(STA.)</t>
    <phoneticPr fontId="6" type="noConversion"/>
  </si>
  <si>
    <t>아스팔트</t>
    <phoneticPr fontId="6" type="noConversion"/>
  </si>
  <si>
    <t>아스콘(T=0.05)</t>
    <phoneticPr fontId="6" type="noConversion"/>
  </si>
  <si>
    <t xml:space="preserve"> 1. 면 적</t>
    <phoneticPr fontId="6" type="noConversion"/>
  </si>
  <si>
    <t>깨기및헐기평면도참조</t>
    <phoneticPr fontId="6" type="noConversion"/>
  </si>
  <si>
    <t>TYPE-1</t>
    <phoneticPr fontId="6" type="noConversion"/>
  </si>
  <si>
    <t>TYPE-2</t>
  </si>
  <si>
    <t>TYPE-2</t>
    <phoneticPr fontId="6" type="noConversion"/>
  </si>
  <si>
    <t>우</t>
    <phoneticPr fontId="6" type="noConversion"/>
  </si>
  <si>
    <t>8</t>
  </si>
  <si>
    <t>9</t>
  </si>
  <si>
    <t>10</t>
  </si>
  <si>
    <t>11</t>
  </si>
  <si>
    <t>12</t>
  </si>
  <si>
    <t>벤치플륨관</t>
    <phoneticPr fontId="6" type="noConversion"/>
  </si>
  <si>
    <t>콘크리트포장 깨기 집계표</t>
    <phoneticPr fontId="6" type="noConversion"/>
  </si>
  <si>
    <t>콘크리트 깨기 (T=0.2)</t>
    <phoneticPr fontId="6" type="noConversion"/>
  </si>
  <si>
    <t>비 고</t>
    <phoneticPr fontId="6" type="noConversion"/>
  </si>
  <si>
    <t xml:space="preserve">산출근거 </t>
    <phoneticPr fontId="6" type="noConversion"/>
  </si>
  <si>
    <r>
      <t>수 량(m</t>
    </r>
    <r>
      <rPr>
        <b/>
        <vertAlign val="superscript"/>
        <sz val="9"/>
        <rFont val="돋움"/>
        <family val="3"/>
        <charset val="129"/>
      </rPr>
      <t>3</t>
    </r>
    <r>
      <rPr>
        <b/>
        <sz val="9"/>
        <rFont val="돋움"/>
        <family val="3"/>
        <charset val="129"/>
      </rPr>
      <t>)</t>
    </r>
    <phoneticPr fontId="6" type="noConversion"/>
  </si>
  <si>
    <t>절 단(m)</t>
    <phoneticPr fontId="6" type="noConversion"/>
  </si>
  <si>
    <t>1</t>
    <phoneticPr fontId="6" type="noConversion"/>
  </si>
  <si>
    <t>공         종</t>
    <phoneticPr fontId="6" type="noConversion"/>
  </si>
  <si>
    <t>콘크리트 포 장 깨 기(1)</t>
    <phoneticPr fontId="6" type="noConversion"/>
  </si>
  <si>
    <t xml:space="preserve">  1. 콘크리트 면 적</t>
    <phoneticPr fontId="6" type="noConversion"/>
  </si>
  <si>
    <t xml:space="preserve"> </t>
    <phoneticPr fontId="6" type="noConversion"/>
  </si>
  <si>
    <t>A</t>
    <phoneticPr fontId="6" type="noConversion"/>
  </si>
  <si>
    <t xml:space="preserve"> </t>
    <phoneticPr fontId="6" type="noConversion"/>
  </si>
  <si>
    <t>M2</t>
    <phoneticPr fontId="6" type="noConversion"/>
  </si>
  <si>
    <t xml:space="preserve">  2. 콘크리트 절 단</t>
    <phoneticPr fontId="6" type="noConversion"/>
  </si>
  <si>
    <t>호안블럭 헐기  집계표</t>
    <phoneticPr fontId="6" type="noConversion"/>
  </si>
  <si>
    <t>구 분</t>
    <phoneticPr fontId="6" type="noConversion"/>
  </si>
  <si>
    <t>호안블럭 헐기 (T=0.12)</t>
    <phoneticPr fontId="6" type="noConversion"/>
  </si>
  <si>
    <t>비 고</t>
    <phoneticPr fontId="6" type="noConversion"/>
  </si>
  <si>
    <t>면 적</t>
    <phoneticPr fontId="6" type="noConversion"/>
  </si>
  <si>
    <t xml:space="preserve">산출근거 </t>
    <phoneticPr fontId="6" type="noConversion"/>
  </si>
  <si>
    <r>
      <t>수 량(m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6" type="noConversion"/>
  </si>
  <si>
    <t>1</t>
    <phoneticPr fontId="6" type="noConversion"/>
  </si>
  <si>
    <t>X</t>
    <phoneticPr fontId="6" type="noConversion"/>
  </si>
  <si>
    <t>소   계</t>
    <phoneticPr fontId="6" type="noConversion"/>
  </si>
  <si>
    <t>공         종</t>
    <phoneticPr fontId="6" type="noConversion"/>
  </si>
  <si>
    <t>산        출        근        거</t>
    <phoneticPr fontId="6" type="noConversion"/>
  </si>
  <si>
    <t>호안블럭 헐기(1)</t>
    <phoneticPr fontId="6" type="noConversion"/>
  </si>
  <si>
    <t>A</t>
    <phoneticPr fontId="6" type="noConversion"/>
  </si>
  <si>
    <t>=</t>
    <phoneticPr fontId="6" type="noConversion"/>
  </si>
  <si>
    <t>+</t>
    <phoneticPr fontId="6" type="noConversion"/>
  </si>
  <si>
    <t>공         종</t>
    <phoneticPr fontId="6" type="noConversion"/>
  </si>
  <si>
    <t>비          고</t>
    <phoneticPr fontId="6" type="noConversion"/>
  </si>
  <si>
    <t>호안블럭 헐기(2)</t>
    <phoneticPr fontId="6" type="noConversion"/>
  </si>
  <si>
    <t>제3공구</t>
    <phoneticPr fontId="6" type="noConversion"/>
  </si>
  <si>
    <t>호안블럭헐기</t>
    <phoneticPr fontId="6" type="noConversion"/>
  </si>
  <si>
    <t>호안블럭헐기</t>
    <phoneticPr fontId="6" type="noConversion"/>
  </si>
  <si>
    <t>암거깨기 깨기 수량산출(TYPE-1)</t>
    <phoneticPr fontId="5" type="noConversion"/>
  </si>
  <si>
    <t>(</t>
    <phoneticPr fontId="6" type="noConversion"/>
  </si>
  <si>
    <t>×</t>
    <phoneticPr fontId="6" type="noConversion"/>
  </si>
  <si>
    <t>)</t>
    <phoneticPr fontId="6" type="noConversion"/>
  </si>
  <si>
    <t>-</t>
    <phoneticPr fontId="6" type="noConversion"/>
  </si>
  <si>
    <t>×</t>
    <phoneticPr fontId="6" type="noConversion"/>
  </si>
  <si>
    <t>×</t>
    <phoneticPr fontId="6" type="noConversion"/>
  </si>
  <si>
    <t>EA</t>
    <phoneticPr fontId="6" type="noConversion"/>
  </si>
  <si>
    <t>+</t>
    <phoneticPr fontId="6" type="noConversion"/>
  </si>
  <si>
    <t>(((</t>
    <phoneticPr fontId="6" type="noConversion"/>
  </si>
  <si>
    <t>((</t>
    <phoneticPr fontId="6" type="noConversion"/>
  </si>
  <si>
    <t>÷</t>
    <phoneticPr fontId="6" type="noConversion"/>
  </si>
  <si>
    <t>))</t>
    <phoneticPr fontId="6" type="noConversion"/>
  </si>
  <si>
    <t>×</t>
    <phoneticPr fontId="6" type="noConversion"/>
  </si>
  <si>
    <t>암거깨기 깨기 수량산출(TYPE-2)</t>
    <phoneticPr fontId="5" type="noConversion"/>
  </si>
  <si>
    <t>암거깨기 위치조서</t>
    <phoneticPr fontId="6" type="noConversion"/>
  </si>
  <si>
    <t>0+620.00</t>
    <phoneticPr fontId="6" type="noConversion"/>
  </si>
  <si>
    <t>0+628.00</t>
    <phoneticPr fontId="6" type="noConversion"/>
  </si>
  <si>
    <t>우</t>
    <phoneticPr fontId="6" type="noConversion"/>
  </si>
  <si>
    <t>0+736.00</t>
    <phoneticPr fontId="6" type="noConversion"/>
  </si>
  <si>
    <t>0.741.00</t>
    <phoneticPr fontId="6" type="noConversion"/>
  </si>
  <si>
    <t>철근 콘크리트깨기
(30cm이상)</t>
    <phoneticPr fontId="6" type="noConversion"/>
  </si>
  <si>
    <t>+</t>
    <phoneticPr fontId="6" type="noConversion"/>
  </si>
  <si>
    <t>ASP 포 장 깨 기</t>
    <phoneticPr fontId="6" type="noConversion"/>
  </si>
  <si>
    <t>ASP</t>
    <phoneticPr fontId="6" type="noConversion"/>
  </si>
  <si>
    <t>ASP 깨기 (T=0.15)</t>
    <phoneticPr fontId="6" type="noConversion"/>
  </si>
  <si>
    <t>ASP포장 깨기 집계표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</si>
</sst>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_-* #,##0_-;&quot;₩&quot;\!\-* #,##0_-;_-* &quot;-&quot;_-;_-@_-"/>
    <numFmt numFmtId="177" formatCode="0.000_ "/>
    <numFmt numFmtId="178" formatCode="0.00_ "/>
    <numFmt numFmtId="179" formatCode="0.0"/>
    <numFmt numFmtId="180" formatCode="0.000"/>
    <numFmt numFmtId="181" formatCode="0.0_ "/>
    <numFmt numFmtId="182" formatCode="_ * #,##0_ ;_ * \-#,##0_ ;_ * &quot;-&quot;_ ;_ @_ "/>
    <numFmt numFmtId="183" formatCode="_ * #,##0.00_ ;_ * \-#,##0.00_ ;_ * &quot;-&quot;??_ ;_ @_ "/>
    <numFmt numFmtId="184" formatCode="\$#.00"/>
    <numFmt numFmtId="185" formatCode="m\o\n\th\ d\,\ yyyy"/>
    <numFmt numFmtId="186" formatCode="#.00"/>
    <numFmt numFmtId="187" formatCode="#."/>
    <numFmt numFmtId="188" formatCode="%#.00"/>
    <numFmt numFmtId="189" formatCode="0.00_);[Red]\(0.00\)"/>
    <numFmt numFmtId="190" formatCode="0.0_);[Red]\(0.0\)"/>
    <numFmt numFmtId="191" formatCode="0.000_);[Red]\(0.000\)"/>
    <numFmt numFmtId="192" formatCode="#,##0.00_);[Red]\(#,##0.00\)"/>
    <numFmt numFmtId="193" formatCode="0.00\ &quot;㎥&quot;"/>
    <numFmt numFmtId="194" formatCode="0.00\ &quot;m&quot;"/>
    <numFmt numFmtId="195" formatCode="0_ "/>
    <numFmt numFmtId="196" formatCode="_(&quot;$&quot;* #,##0_);_(&quot;$&quot;* \(#,##0\);_(&quot;$&quot;* &quot;-&quot;_);_(@_)"/>
    <numFmt numFmtId="197" formatCode="_(&quot;$&quot;* #,##0.00_);_(&quot;$&quot;* \(#,##0.00\);_(&quot;$&quot;* &quot;-&quot;??_);_(@_)"/>
    <numFmt numFmtId="198" formatCode="#,##0_);[Red]\(#,##0\)"/>
    <numFmt numFmtId="199" formatCode="\ 0.00"/>
    <numFmt numFmtId="200" formatCode="&quot;( &quot;#,###.0&quot; 평)&quot;"/>
    <numFmt numFmtId="201" formatCode="&quot;₩&quot;#,##0;&quot;₩&quot;&quot;₩&quot;&quot;₩&quot;&quot;₩&quot;\-#,##0"/>
    <numFmt numFmtId="202" formatCode="_ * #,##0_ ;_ * &quot;₩&quot;&quot;₩&quot;&quot;₩&quot;&quot;₩&quot;\-#,##0_ ;_ * &quot;-&quot;_ ;_ @_ "/>
    <numFmt numFmtId="203" formatCode="\ "/>
    <numFmt numFmtId="204" formatCode="yy&quot;₩&quot;/mm&quot;₩&quot;/dd"/>
    <numFmt numFmtId="205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06" formatCode=";;;"/>
    <numFmt numFmtId="207" formatCode="#,##0.00;[Red]#,##0.00;&quot; &quot;"/>
    <numFmt numFmtId="208" formatCode="0.0000%"/>
    <numFmt numFmtId="209" formatCode="#,##0&quot; 원&quot;"/>
    <numFmt numFmtId="210" formatCode="#,##0.00000"/>
    <numFmt numFmtId="211" formatCode="&quot;SFr.&quot;#,##0.00;[Red]&quot;SFr.&quot;\-#,##0.00"/>
    <numFmt numFmtId="212" formatCode="#,##0_ "/>
    <numFmt numFmtId="213" formatCode="&quot;₩&quot;#,##0;&quot;₩&quot;&quot;₩&quot;\-#,##0"/>
    <numFmt numFmtId="214" formatCode="&quot;RM&quot;#,##0.00_);\(&quot;RM&quot;#,##0.00\)"/>
    <numFmt numFmtId="215" formatCode="@&quot; LINE&quot;"/>
    <numFmt numFmtId="216" formatCode="_-* #,##0;\-* #,##0;_-* &quot;-&quot;;_-@"/>
    <numFmt numFmtId="217" formatCode="0.0%;\(0.0%\)"/>
    <numFmt numFmtId="218" formatCode="0.000\ "/>
    <numFmt numFmtId="219" formatCode="0.00\ &quot;)]&quot;"/>
    <numFmt numFmtId="220" formatCode="#,##0;&quot;-&quot;#,##0"/>
    <numFmt numFmtId="221" formatCode="&quot;₩&quot;#,##0.00;\!\-&quot;₩&quot;#,##0.00"/>
    <numFmt numFmtId="222" formatCode="&quot;RM&quot;#,##0.00_);[Red]\(&quot;RM&quot;#,##0.00\)"/>
    <numFmt numFmtId="223" formatCode="0.000\ &quot;²&quot;"/>
    <numFmt numFmtId="224" formatCode="&quot;[(&quot;\ 0.00"/>
    <numFmt numFmtId="225" formatCode="&quot;RM&quot;#,##0_);\(&quot;RM&quot;#,##0\)"/>
    <numFmt numFmtId="226" formatCode="* _-&quot;₩&quot;#,##0;* \-&quot;₩&quot;#,##0;* _-&quot;₩&quot;&quot;-&quot;;@"/>
    <numFmt numFmtId="228" formatCode="mm&quot;월&quot;\ dd&quot;일&quot;"/>
    <numFmt numFmtId="229" formatCode="_-* #,##0.0_-;\-* #,##0.0_-;_-* &quot;-&quot;??_-;_-@_-"/>
    <numFmt numFmtId="230" formatCode="_-* #,##0_-;\-* #,##0_-;_-* &quot;-&quot;??_-;_-@_-"/>
    <numFmt numFmtId="231" formatCode="#,##0.0;[Red]#,##0.0;&quot; &quot;"/>
    <numFmt numFmtId="232" formatCode="#,##0.0000"/>
    <numFmt numFmtId="233" formatCode="0.0%;[Red]\(0.0%\)"/>
    <numFmt numFmtId="234" formatCode="&quot;$&quot;#,##0.00_);\(&quot;$&quot;#,##0.00\)"/>
    <numFmt numFmtId="235" formatCode="&quot;직&quot;&quot;원&quot;\ ##\ &quot;인&quot;"/>
    <numFmt numFmtId="236" formatCode="_(* #,##0_);_(* \(#,##0\);_(* &quot;-&quot;_);_(@_)"/>
    <numFmt numFmtId="237" formatCode="yyyy&quot;年&quot;m&quot;月&quot;d&quot;日&quot;"/>
    <numFmt numFmtId="238" formatCode="_-* #,##0.0;\-* #,##0.0;_-* &quot;-&quot;.0;_-@"/>
    <numFmt numFmtId="239" formatCode="_ &quot;₩&quot;* #,##0.00_ ;_ &quot;₩&quot;* &quot;₩&quot;&quot;₩&quot;&quot;₩&quot;&quot;₩&quot;\-#,##0.00_ ;_ &quot;₩&quot;* &quot;-&quot;??_ ;_ @_ "/>
    <numFmt numFmtId="240" formatCode="#,##0.000\ &quot;m  &quot;"/>
    <numFmt numFmtId="241" formatCode="#,##0.00;[Red]&quot;-&quot;#,##0.00"/>
    <numFmt numFmtId="242" formatCode="#,###\ &quot;개&quot;"/>
    <numFmt numFmtId="243" formatCode="#,##0\ ;\-#,##0\ ;"/>
    <numFmt numFmtId="244" formatCode="#,##0;\-#,##0;"/>
    <numFmt numFmtId="245" formatCode="#,##0.0#####"/>
    <numFmt numFmtId="246" formatCode="#\!."/>
    <numFmt numFmtId="247" formatCode="_(&quot;RM&quot;* #,##0.00_);_(&quot;RM&quot;* \(#,##0.00\);_(&quot;RM&quot;* &quot;-&quot;??_);_(@_)"/>
    <numFmt numFmtId="248" formatCode="&quot;US$&quot;#,##0_);\(&quot;US$&quot;#,##0\)"/>
    <numFmt numFmtId="249" formatCode="&quot;₩&quot;\$#,##0.00_);[Red]&quot;₩&quot;\(&quot;₩&quot;\$#,##0.00&quot;₩&quot;\)"/>
    <numFmt numFmtId="250" formatCode="0.0%"/>
    <numFmt numFmtId="251" formatCode="?/?#"/>
    <numFmt numFmtId="252" formatCode="0.0000000"/>
    <numFmt numFmtId="253" formatCode="_-* #,##0.00_-;\-* #,##0.00_-;_-* &quot;-&quot;_-;_-@_-"/>
    <numFmt numFmtId="254" formatCode="&quot;제 &quot;####&quot; 호표&quot;"/>
    <numFmt numFmtId="255" formatCode="#,##0;[Red]&quot;-&quot;#,##0"/>
    <numFmt numFmtId="256" formatCode="&quot;US$&quot;#,##0_);[Red]\(&quot;US$&quot;#,##0\)"/>
    <numFmt numFmtId="257" formatCode="_ * #,##0_ ;_ * &quot;₩&quot;\!\-#,##0_ ;_ * &quot;-&quot;_ ;_ @_ "/>
    <numFmt numFmtId="258" formatCode="#,##0&quot; &quot;;[Red]&quot;△&quot;#,##0&quot; &quot;"/>
    <numFmt numFmtId="259" formatCode="* #,##0&quot; &quot;;[Red]* &quot;△&quot;#,##0&quot; &quot;;* @"/>
    <numFmt numFmtId="260" formatCode="_-* #,##0.000_-;\-* #,##0.000_-;_-* &quot;-&quot;_-;_-@_-"/>
    <numFmt numFmtId="261" formatCode="#,##0.####;[Red]&quot;△&quot;#,##0.####"/>
    <numFmt numFmtId="262" formatCode="#,##0.00##;[Red]&quot;△&quot;#,##0.00##"/>
    <numFmt numFmtId="263" formatCode="0;[Red]0"/>
  </numFmts>
  <fonts count="118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0"/>
      <name val="굴림체"/>
      <family val="3"/>
      <charset val="129"/>
    </font>
    <font>
      <sz val="12"/>
      <name val="바탕체"/>
      <family val="1"/>
      <charset val="129"/>
    </font>
    <font>
      <b/>
      <sz val="16"/>
      <name val="굴림체"/>
      <family val="3"/>
      <charset val="129"/>
    </font>
    <font>
      <sz val="8"/>
      <name val="돋움"/>
      <family val="3"/>
      <charset val="129"/>
    </font>
    <font>
      <sz val="8"/>
      <name val="바탕"/>
      <family val="1"/>
      <charset val="129"/>
    </font>
    <font>
      <sz val="1"/>
      <color indexed="8"/>
      <name val="Courier"/>
      <family val="3"/>
    </font>
    <font>
      <sz val="10"/>
      <name val="Arial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b/>
      <sz val="16"/>
      <name val="돋움"/>
      <family val="3"/>
      <charset val="129"/>
    </font>
    <font>
      <sz val="10"/>
      <name val="돋움"/>
      <family val="3"/>
      <charset val="129"/>
    </font>
    <font>
      <sz val="11"/>
      <name val="굴림체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9"/>
      <name val="돋움"/>
      <family val="3"/>
      <charset val="129"/>
    </font>
    <font>
      <b/>
      <sz val="9"/>
      <name val="돋움"/>
      <family val="3"/>
      <charset val="129"/>
    </font>
    <font>
      <b/>
      <sz val="10"/>
      <name val="돋움"/>
      <family val="3"/>
      <charset val="129"/>
    </font>
    <font>
      <b/>
      <sz val="14"/>
      <name val="돋움"/>
      <family val="3"/>
      <charset val="129"/>
    </font>
    <font>
      <vertAlign val="superscript"/>
      <sz val="9"/>
      <name val="돋움"/>
      <family val="3"/>
      <charset val="129"/>
    </font>
    <font>
      <sz val="12"/>
      <name val="돋움"/>
      <family val="3"/>
      <charset val="129"/>
    </font>
    <font>
      <sz val="22"/>
      <name val="돋움"/>
      <family val="3"/>
      <charset val="129"/>
    </font>
    <font>
      <b/>
      <sz val="18"/>
      <name val="돋움"/>
      <family val="3"/>
      <charset val="129"/>
    </font>
    <font>
      <b/>
      <sz val="24"/>
      <name val="돋움"/>
      <family val="3"/>
      <charset val="129"/>
    </font>
    <font>
      <sz val="10"/>
      <color indexed="12"/>
      <name val="돋움"/>
      <family val="3"/>
      <charset val="129"/>
    </font>
    <font>
      <sz val="11"/>
      <name val="돋움체"/>
      <family val="3"/>
      <charset val="129"/>
    </font>
    <font>
      <i/>
      <sz val="1"/>
      <color indexed="8"/>
      <name val="Courier"/>
      <family val="3"/>
    </font>
    <font>
      <sz val="9"/>
      <name val="굴림체"/>
      <family val="3"/>
      <charset val="129"/>
    </font>
    <font>
      <sz val="10"/>
      <color indexed="12"/>
      <name val="굴림체"/>
      <family val="3"/>
      <charset val="129"/>
    </font>
    <font>
      <sz val="12"/>
      <name val="¹ÙÅÁÃ¼"/>
      <family val="1"/>
      <charset val="129"/>
    </font>
    <font>
      <sz val="12"/>
      <name val="¹UAAA¼"/>
      <family val="3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8"/>
      <name val="Arial"/>
      <family val="2"/>
    </font>
    <font>
      <b/>
      <sz val="11"/>
      <name val="Helv"/>
      <family val="2"/>
    </font>
    <font>
      <sz val="10"/>
      <name val="Times New Roman"/>
      <family val="1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바탕체"/>
      <family val="1"/>
      <charset val="129"/>
    </font>
    <font>
      <sz val="10"/>
      <name val="Arial Narrow"/>
      <family val="2"/>
    </font>
    <font>
      <sz val="9"/>
      <name val="돋움체"/>
      <family val="3"/>
      <charset val="129"/>
    </font>
    <font>
      <sz val="9"/>
      <name val="Arial"/>
      <family val="2"/>
    </font>
    <font>
      <sz val="10"/>
      <name val="돋움체"/>
      <family val="3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8"/>
      <name val="Arial"/>
      <family val="2"/>
    </font>
    <font>
      <sz val="12"/>
      <name val="System"/>
      <family val="2"/>
      <charset val="129"/>
    </font>
    <font>
      <sz val="10"/>
      <name val="±¼¸²Ã¼"/>
      <family val="3"/>
      <charset val="129"/>
    </font>
    <font>
      <sz val="10"/>
      <color indexed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sz val="10"/>
      <name val="MS Serif"/>
      <family val="1"/>
    </font>
    <font>
      <b/>
      <i/>
      <sz val="14"/>
      <name val="Times New Roman"/>
      <family val="1"/>
    </font>
    <font>
      <sz val="10"/>
      <color indexed="16"/>
      <name val="MS Serif"/>
      <family val="1"/>
    </font>
    <font>
      <b/>
      <sz val="9"/>
      <color indexed="9"/>
      <name val="Arial"/>
      <family val="2"/>
    </font>
    <font>
      <b/>
      <i/>
      <sz val="12"/>
      <color indexed="16"/>
      <name val="Times New Roman"/>
      <family val="1"/>
    </font>
    <font>
      <b/>
      <sz val="10"/>
      <name val="Arial"/>
      <family val="2"/>
    </font>
    <font>
      <b/>
      <i/>
      <sz val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b/>
      <sz val="16"/>
      <name val="Times New Roman"/>
      <family val="1"/>
    </font>
    <font>
      <sz val="8"/>
      <name val="Helv"/>
      <family val="2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sz val="8"/>
      <color indexed="32"/>
      <name val="Arial"/>
      <family val="2"/>
    </font>
    <font>
      <sz val="8"/>
      <name val="바탕체"/>
      <family val="1"/>
      <charset val="129"/>
    </font>
    <font>
      <b/>
      <sz val="12"/>
      <name val="바탕체"/>
      <family val="1"/>
      <charset val="129"/>
    </font>
    <font>
      <sz val="10"/>
      <name val="바탕"/>
      <family val="1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0"/>
      <color indexed="10"/>
      <name val="돋움체"/>
      <family val="3"/>
      <charset val="129"/>
    </font>
    <font>
      <sz val="9"/>
      <name val="바탕체"/>
      <family val="1"/>
      <charset val="129"/>
    </font>
    <font>
      <sz val="9"/>
      <color indexed="10"/>
      <name val="바탕체"/>
      <family val="1"/>
      <charset val="129"/>
    </font>
    <font>
      <sz val="10"/>
      <name val="명조"/>
      <family val="3"/>
      <charset val="129"/>
    </font>
    <font>
      <u/>
      <sz val="10"/>
      <color indexed="36"/>
      <name val="Arial"/>
      <family val="2"/>
    </font>
    <font>
      <sz val="10"/>
      <name val="궁서(English)"/>
      <family val="3"/>
      <charset val="129"/>
    </font>
    <font>
      <sz val="11"/>
      <name val="바탕체"/>
      <family val="1"/>
      <charset val="129"/>
    </font>
    <font>
      <sz val="10"/>
      <name val="Courier New"/>
      <family val="3"/>
    </font>
    <font>
      <sz val="10"/>
      <color indexed="8"/>
      <name val="MS Sans Serif"/>
      <family val="2"/>
    </font>
    <font>
      <sz val="14"/>
      <color indexed="8"/>
      <name val="뼻뮝"/>
      <family val="3"/>
      <charset val="129"/>
    </font>
    <font>
      <sz val="11"/>
      <color indexed="8"/>
      <name val="돋움"/>
      <family val="3"/>
      <charset val="129"/>
    </font>
    <font>
      <sz val="12"/>
      <color indexed="8"/>
      <name val="바탕체"/>
      <family val="1"/>
      <charset val="129"/>
    </font>
    <font>
      <sz val="10"/>
      <color indexed="8"/>
      <name val="Courier New"/>
      <family val="3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2"/>
      <name val="Arial"/>
      <family val="2"/>
    </font>
    <font>
      <sz val="12"/>
      <name val="¹UAAA¼"/>
      <family val="3"/>
      <charset val="129"/>
    </font>
    <font>
      <sz val="11"/>
      <name val="µ¸¿òÃ¼"/>
      <family val="3"/>
      <charset val="129"/>
    </font>
    <font>
      <sz val="10"/>
      <name val="¹UAAA¼"/>
      <family val="1"/>
      <charset val="129"/>
    </font>
    <font>
      <sz val="10"/>
      <name val="¹ÙÅÁÃ¼"/>
      <family val="1"/>
      <charset val="129"/>
    </font>
    <font>
      <sz val="10"/>
      <name val="±¼¸²A¼"/>
      <family val="3"/>
      <charset val="129"/>
    </font>
    <font>
      <sz val="11"/>
      <name val="μ¸¿o"/>
      <family val="1"/>
      <charset val="129"/>
    </font>
    <font>
      <sz val="11"/>
      <name val="µ¸¿ò"/>
      <family val="3"/>
      <charset val="129"/>
    </font>
    <font>
      <u/>
      <sz val="10"/>
      <color indexed="12"/>
      <name val="Arial"/>
      <family val="2"/>
    </font>
    <font>
      <u/>
      <sz val="8.5"/>
      <color indexed="36"/>
      <name val="바탕체"/>
      <family val="1"/>
      <charset val="129"/>
    </font>
    <font>
      <u/>
      <sz val="8.5"/>
      <color indexed="12"/>
      <name val="바탕체"/>
      <family val="1"/>
      <charset val="129"/>
    </font>
    <font>
      <b/>
      <sz val="10"/>
      <name val="MS Sans Serif"/>
      <family val="2"/>
    </font>
    <font>
      <i/>
      <outline/>
      <shadow/>
      <u/>
      <sz val="1"/>
      <color indexed="24"/>
      <name val="Courier"/>
      <family val="3"/>
    </font>
    <font>
      <sz val="12"/>
      <name val="굴림"/>
      <family val="3"/>
      <charset val="129"/>
    </font>
    <font>
      <sz val="11"/>
      <name val="뼻뮝"/>
      <family val="3"/>
      <charset val="129"/>
    </font>
    <font>
      <sz val="9"/>
      <name val="MS Sans Serif"/>
      <family val="2"/>
    </font>
    <font>
      <sz val="11"/>
      <color indexed="8"/>
      <name val="맑은 고딕"/>
      <family val="3"/>
      <charset val="129"/>
    </font>
    <font>
      <sz val="10"/>
      <color indexed="10"/>
      <name val="돋움"/>
      <family val="3"/>
      <charset val="129"/>
    </font>
    <font>
      <sz val="17"/>
      <name val="바탕체"/>
      <family val="1"/>
      <charset val="129"/>
    </font>
    <font>
      <sz val="10"/>
      <name val="굴림"/>
      <family val="3"/>
      <charset val="129"/>
    </font>
    <font>
      <sz val="9.5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2"/>
      <name val="Osaka"/>
      <family val="3"/>
    </font>
    <font>
      <b/>
      <vertAlign val="superscript"/>
      <sz val="9"/>
      <name val="돋움"/>
      <family val="3"/>
      <charset val="129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1"/>
        <bgColor indexed="64"/>
      </patternFill>
    </fill>
  </fills>
  <borders count="89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</borders>
  <cellStyleXfs count="11676">
    <xf numFmtId="0" fontId="0" fillId="0" borderId="0"/>
    <xf numFmtId="0" fontId="9" fillId="0" borderId="0"/>
    <xf numFmtId="0" fontId="4" fillId="0" borderId="0"/>
    <xf numFmtId="9" fontId="14" fillId="2" borderId="0" applyFill="0" applyBorder="0" applyProtection="0">
      <alignment horizontal="right"/>
    </xf>
    <xf numFmtId="10" fontId="14" fillId="0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4" fillId="0" borderId="0"/>
    <xf numFmtId="0" fontId="3" fillId="0" borderId="0"/>
    <xf numFmtId="0" fontId="3" fillId="0" borderId="0"/>
    <xf numFmtId="4" fontId="8" fillId="0" borderId="0">
      <protection locked="0"/>
    </xf>
    <xf numFmtId="183" fontId="9" fillId="0" borderId="0" applyFont="0" applyFill="0" applyBorder="0" applyAlignment="0" applyProtection="0"/>
    <xf numFmtId="184" fontId="8" fillId="0" borderId="0">
      <protection locked="0"/>
    </xf>
    <xf numFmtId="196" fontId="9" fillId="0" borderId="0" applyFont="0" applyFill="0" applyBorder="0" applyAlignment="0" applyProtection="0"/>
    <xf numFmtId="197" fontId="9" fillId="0" borderId="0" applyFont="0" applyFill="0" applyBorder="0" applyAlignment="0" applyProtection="0"/>
    <xf numFmtId="185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2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28" fillId="0" borderId="0">
      <protection locked="0"/>
    </xf>
    <xf numFmtId="186" fontId="8" fillId="0" borderId="0">
      <protection locked="0"/>
    </xf>
    <xf numFmtId="0" fontId="10" fillId="0" borderId="1" applyNumberFormat="0" applyAlignment="0" applyProtection="0">
      <alignment horizontal="left" vertical="center"/>
    </xf>
    <xf numFmtId="0" fontId="10" fillId="0" borderId="2">
      <alignment horizontal="left" vertical="center"/>
    </xf>
    <xf numFmtId="187" fontId="11" fillId="0" borderId="0">
      <protection locked="0"/>
    </xf>
    <xf numFmtId="187" fontId="11" fillId="0" borderId="0">
      <protection locked="0"/>
    </xf>
    <xf numFmtId="188" fontId="8" fillId="0" borderId="0">
      <protection locked="0"/>
    </xf>
    <xf numFmtId="0" fontId="15" fillId="0" borderId="0" applyFill="0" applyBorder="0" applyProtection="0">
      <alignment horizontal="centerContinuous" vertical="center"/>
    </xf>
    <xf numFmtId="0" fontId="16" fillId="2" borderId="0" applyFill="0" applyBorder="0" applyProtection="0">
      <alignment horizontal="center" vertical="center"/>
    </xf>
    <xf numFmtId="187" fontId="8" fillId="0" borderId="3">
      <protection locked="0"/>
    </xf>
    <xf numFmtId="0" fontId="4" fillId="0" borderId="0"/>
    <xf numFmtId="0" fontId="4" fillId="0" borderId="12">
      <alignment horizontal="center"/>
    </xf>
    <xf numFmtId="0" fontId="33" fillId="0" borderId="0"/>
    <xf numFmtId="3" fontId="9" fillId="0" borderId="0" applyFont="0" applyFill="0" applyBorder="0" applyAlignment="0" applyProtection="0"/>
    <xf numFmtId="199" fontId="2" fillId="0" borderId="0" applyFont="0" applyFill="0" applyBorder="0" applyAlignment="0" applyProtection="0"/>
    <xf numFmtId="38" fontId="34" fillId="3" borderId="0" applyNumberFormat="0" applyBorder="0" applyAlignment="0" applyProtection="0"/>
    <xf numFmtId="0" fontId="35" fillId="0" borderId="0">
      <alignment horizontal="left"/>
    </xf>
    <xf numFmtId="0" fontId="36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10" fontId="34" fillId="4" borderId="38" applyNumberFormat="0" applyBorder="0" applyAlignment="0" applyProtection="0"/>
    <xf numFmtId="0" fontId="37" fillId="0" borderId="20"/>
    <xf numFmtId="200" fontId="2" fillId="0" borderId="0"/>
    <xf numFmtId="10" fontId="9" fillId="0" borderId="0" applyFont="0" applyFill="0" applyBorder="0" applyAlignment="0" applyProtection="0"/>
    <xf numFmtId="0" fontId="37" fillId="0" borderId="0"/>
    <xf numFmtId="201" fontId="4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4" fillId="0" borderId="0">
      <alignment vertical="center"/>
    </xf>
    <xf numFmtId="4" fontId="8" fillId="0" borderId="0">
      <protection locked="0"/>
    </xf>
    <xf numFmtId="0" fontId="4" fillId="0" borderId="0">
      <protection locked="0"/>
    </xf>
    <xf numFmtId="0" fontId="4" fillId="0" borderId="0"/>
    <xf numFmtId="182" fontId="3" fillId="0" borderId="14">
      <alignment vertical="center"/>
    </xf>
    <xf numFmtId="202" fontId="9" fillId="0" borderId="38"/>
    <xf numFmtId="0" fontId="4" fillId="0" borderId="0" applyFont="0" applyFill="0" applyBorder="0" applyAlignment="0" applyProtection="0"/>
    <xf numFmtId="0" fontId="4" fillId="0" borderId="0">
      <protection locked="0"/>
    </xf>
    <xf numFmtId="0" fontId="8" fillId="0" borderId="60">
      <protection locked="0"/>
    </xf>
    <xf numFmtId="0" fontId="4" fillId="0" borderId="0">
      <protection locked="0"/>
    </xf>
    <xf numFmtId="0" fontId="4" fillId="0" borderId="0">
      <protection locked="0"/>
    </xf>
    <xf numFmtId="183" fontId="38" fillId="0" borderId="0" applyFont="0" applyFill="0" applyBorder="0" applyAlignment="0" applyProtection="0"/>
    <xf numFmtId="203" fontId="4" fillId="0" borderId="0" applyFill="0" applyBorder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3" fontId="39" fillId="0" borderId="38"/>
    <xf numFmtId="24" fontId="40" fillId="0" borderId="0" applyFont="0" applyFill="0" applyBorder="0" applyAlignment="0" applyProtection="0"/>
    <xf numFmtId="204" fontId="2" fillId="0" borderId="0" applyNumberFormat="0" applyFont="0" applyFill="0" applyBorder="0" applyAlignment="0" applyProtection="0"/>
    <xf numFmtId="205" fontId="40" fillId="0" borderId="0" applyNumberFormat="0" applyFont="0" applyFill="0" applyBorder="0" applyAlignment="0" applyProtection="0"/>
    <xf numFmtId="204" fontId="2" fillId="0" borderId="0" applyNumberFormat="0" applyFont="0" applyFill="0" applyBorder="0" applyAlignment="0" applyProtection="0"/>
    <xf numFmtId="205" fontId="40" fillId="0" borderId="0" applyNumberFormat="0" applyFont="0" applyFill="0" applyBorder="0" applyAlignment="0" applyProtection="0"/>
    <xf numFmtId="40" fontId="40" fillId="0" borderId="0" applyFont="0" applyFill="0" applyBorder="0" applyAlignment="0" applyProtection="0"/>
    <xf numFmtId="38" fontId="4" fillId="0" borderId="15">
      <alignment horizontal="right"/>
    </xf>
    <xf numFmtId="40" fontId="40" fillId="0" borderId="0" applyFont="0" applyFill="0" applyBorder="0" applyAlignment="0" applyProtection="0"/>
    <xf numFmtId="206" fontId="41" fillId="0" borderId="38">
      <alignment vertical="center"/>
    </xf>
    <xf numFmtId="0" fontId="9" fillId="0" borderId="0" applyFont="0" applyFill="0" applyBorder="0" applyAlignment="0" applyProtection="0"/>
    <xf numFmtId="0" fontId="9" fillId="0" borderId="0"/>
    <xf numFmtId="0" fontId="16" fillId="0" borderId="0"/>
    <xf numFmtId="9" fontId="42" fillId="0" borderId="0" applyFont="0" applyFill="0" applyBorder="0" applyAlignment="0" applyProtection="0"/>
    <xf numFmtId="0" fontId="38" fillId="0" borderId="0"/>
    <xf numFmtId="0" fontId="38" fillId="0" borderId="0"/>
    <xf numFmtId="0" fontId="9" fillId="0" borderId="0"/>
    <xf numFmtId="0" fontId="9" fillId="0" borderId="0"/>
    <xf numFmtId="0" fontId="38" fillId="0" borderId="0"/>
    <xf numFmtId="0" fontId="9" fillId="0" borderId="0"/>
    <xf numFmtId="0" fontId="38" fillId="0" borderId="0"/>
    <xf numFmtId="0" fontId="9" fillId="0" borderId="0"/>
    <xf numFmtId="9" fontId="42" fillId="0" borderId="0" applyFont="0" applyFill="0" applyBorder="0" applyAlignment="0" applyProtection="0"/>
    <xf numFmtId="0" fontId="38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9" fillId="0" borderId="0"/>
    <xf numFmtId="0" fontId="9" fillId="0" borderId="0"/>
    <xf numFmtId="0" fontId="38" fillId="0" borderId="0"/>
    <xf numFmtId="0" fontId="9" fillId="0" borderId="0"/>
    <xf numFmtId="0" fontId="38" fillId="0" borderId="0"/>
    <xf numFmtId="0" fontId="9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8" fillId="0" borderId="0"/>
    <xf numFmtId="0" fontId="2" fillId="0" borderId="0"/>
    <xf numFmtId="0" fontId="9" fillId="0" borderId="0"/>
    <xf numFmtId="0" fontId="38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9" fillId="0" borderId="0"/>
    <xf numFmtId="9" fontId="42" fillId="0" borderId="0" applyFont="0" applyFill="0" applyBorder="0" applyAlignment="0" applyProtection="0"/>
    <xf numFmtId="0" fontId="38" fillId="0" borderId="0"/>
    <xf numFmtId="0" fontId="9" fillId="0" borderId="0"/>
    <xf numFmtId="0" fontId="3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8" fillId="0" borderId="0"/>
    <xf numFmtId="0" fontId="9" fillId="0" borderId="0"/>
    <xf numFmtId="0" fontId="38" fillId="0" borderId="0"/>
    <xf numFmtId="0" fontId="38" fillId="0" borderId="0"/>
    <xf numFmtId="0" fontId="3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38" fillId="0" borderId="0"/>
    <xf numFmtId="0" fontId="38" fillId="0" borderId="0"/>
    <xf numFmtId="0" fontId="9" fillId="0" borderId="0"/>
    <xf numFmtId="0" fontId="40" fillId="0" borderId="0"/>
    <xf numFmtId="0" fontId="40" fillId="0" borderId="0"/>
    <xf numFmtId="0" fontId="9" fillId="0" borderId="0"/>
    <xf numFmtId="0" fontId="38" fillId="0" borderId="0"/>
    <xf numFmtId="9" fontId="42" fillId="0" borderId="0" applyFont="0" applyFill="0" applyBorder="0" applyAlignment="0" applyProtection="0"/>
    <xf numFmtId="0" fontId="3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 applyFont="0" applyFill="0" applyBorder="0" applyAlignment="0" applyProtection="0"/>
    <xf numFmtId="0" fontId="9" fillId="0" borderId="0"/>
    <xf numFmtId="9" fontId="42" fillId="0" borderId="0" applyFont="0" applyFill="0" applyBorder="0" applyAlignment="0" applyProtection="0"/>
    <xf numFmtId="0" fontId="9" fillId="0" borderId="0"/>
    <xf numFmtId="0" fontId="2" fillId="0" borderId="0"/>
    <xf numFmtId="0" fontId="9" fillId="0" borderId="0"/>
    <xf numFmtId="0" fontId="38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38" fillId="0" borderId="0"/>
    <xf numFmtId="0" fontId="9" fillId="0" borderId="0"/>
    <xf numFmtId="0" fontId="40" fillId="0" borderId="0"/>
    <xf numFmtId="0" fontId="40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8" fillId="0" borderId="0"/>
    <xf numFmtId="0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38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9" fontId="42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38" fillId="0" borderId="0"/>
    <xf numFmtId="0" fontId="9" fillId="0" borderId="0"/>
    <xf numFmtId="0" fontId="9" fillId="0" borderId="0"/>
    <xf numFmtId="0" fontId="9" fillId="0" borderId="0"/>
    <xf numFmtId="0" fontId="38" fillId="0" borderId="0"/>
    <xf numFmtId="0" fontId="9" fillId="0" borderId="0"/>
    <xf numFmtId="0" fontId="2" fillId="0" borderId="0"/>
    <xf numFmtId="0" fontId="38" fillId="0" borderId="0"/>
    <xf numFmtId="0" fontId="9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38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40" fillId="0" borderId="0"/>
    <xf numFmtId="0" fontId="9" fillId="0" borderId="0"/>
    <xf numFmtId="0" fontId="9" fillId="0" borderId="0"/>
    <xf numFmtId="0" fontId="9" fillId="0" borderId="0"/>
    <xf numFmtId="0" fontId="38" fillId="0" borderId="0"/>
    <xf numFmtId="9" fontId="42" fillId="0" borderId="0" applyFont="0" applyFill="0" applyBorder="0" applyAlignment="0" applyProtection="0"/>
    <xf numFmtId="0" fontId="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38" fillId="0" borderId="0"/>
    <xf numFmtId="0" fontId="38" fillId="0" borderId="0"/>
    <xf numFmtId="0" fontId="9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0" fontId="9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" fillId="0" borderId="0" applyFont="0" applyFill="0" applyBorder="0" applyAlignment="0" applyProtection="0"/>
    <xf numFmtId="41" fontId="42" fillId="0" borderId="0" applyFont="0" applyFill="0" applyBorder="0" applyAlignment="0" applyProtection="0"/>
    <xf numFmtId="0" fontId="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9" fillId="0" borderId="0"/>
    <xf numFmtId="0" fontId="40" fillId="0" borderId="0"/>
    <xf numFmtId="0" fontId="38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9" fontId="42" fillId="0" borderId="0" applyFont="0" applyFill="0" applyBorder="0" applyAlignment="0" applyProtection="0"/>
    <xf numFmtId="0" fontId="38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9" fillId="0" borderId="0"/>
    <xf numFmtId="0" fontId="9" fillId="0" borderId="0"/>
    <xf numFmtId="0" fontId="40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38" fillId="0" borderId="0"/>
    <xf numFmtId="0" fontId="9" fillId="0" borderId="0"/>
    <xf numFmtId="0" fontId="2" fillId="0" borderId="0"/>
    <xf numFmtId="9" fontId="42" fillId="0" borderId="0" applyFont="0" applyFill="0" applyBorder="0" applyAlignment="0" applyProtection="0"/>
    <xf numFmtId="0" fontId="2" fillId="0" borderId="0"/>
    <xf numFmtId="0" fontId="9" fillId="0" borderId="0"/>
    <xf numFmtId="0" fontId="9" fillId="0" borderId="0"/>
    <xf numFmtId="9" fontId="42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40" fillId="0" borderId="0"/>
    <xf numFmtId="0" fontId="38" fillId="0" borderId="0"/>
    <xf numFmtId="0" fontId="40" fillId="0" borderId="0"/>
    <xf numFmtId="0" fontId="9" fillId="0" borderId="0"/>
    <xf numFmtId="0" fontId="9" fillId="0" borderId="0"/>
    <xf numFmtId="0" fontId="9" fillId="0" borderId="0"/>
    <xf numFmtId="0" fontId="40" fillId="0" borderId="0"/>
    <xf numFmtId="0" fontId="40" fillId="0" borderId="0"/>
    <xf numFmtId="0" fontId="9" fillId="0" borderId="0"/>
    <xf numFmtId="0" fontId="40" fillId="0" borderId="0"/>
    <xf numFmtId="0" fontId="9" fillId="0" borderId="0"/>
    <xf numFmtId="0" fontId="40" fillId="0" borderId="0"/>
    <xf numFmtId="0" fontId="9" fillId="0" borderId="0"/>
    <xf numFmtId="0" fontId="40" fillId="0" borderId="0"/>
    <xf numFmtId="0" fontId="9" fillId="0" borderId="0"/>
    <xf numFmtId="0" fontId="9" fillId="0" borderId="0"/>
    <xf numFmtId="0" fontId="38" fillId="0" borderId="0"/>
    <xf numFmtId="0" fontId="9" fillId="0" borderId="0"/>
    <xf numFmtId="0" fontId="9" fillId="0" borderId="0"/>
    <xf numFmtId="0" fontId="40" fillId="0" borderId="0"/>
    <xf numFmtId="43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8" fillId="0" borderId="0"/>
    <xf numFmtId="0" fontId="4" fillId="0" borderId="0"/>
    <xf numFmtId="0" fontId="4" fillId="0" borderId="0"/>
    <xf numFmtId="0" fontId="4" fillId="0" borderId="0"/>
    <xf numFmtId="0" fontId="38" fillId="0" borderId="0"/>
    <xf numFmtId="0" fontId="3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3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2" fontId="43" fillId="0" borderId="68" applyBorder="0">
      <alignment vertical="center"/>
    </xf>
    <xf numFmtId="207" fontId="43" fillId="0" borderId="0">
      <alignment vertical="center"/>
    </xf>
    <xf numFmtId="0" fontId="4" fillId="0" borderId="0"/>
    <xf numFmtId="18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3" fontId="44" fillId="0" borderId="0" applyFont="0" applyFill="0" applyBorder="0" applyAlignment="0" applyProtection="0"/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10" fontId="14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10" fontId="14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10" fontId="14" fillId="0" borderId="0">
      <alignment vertical="center"/>
    </xf>
    <xf numFmtId="210" fontId="14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0" fontId="4" fillId="0" borderId="0"/>
    <xf numFmtId="0" fontId="4" fillId="0" borderId="0"/>
    <xf numFmtId="0" fontId="4" fillId="0" borderId="0"/>
    <xf numFmtId="207" fontId="45" fillId="0" borderId="0">
      <alignment vertical="center"/>
    </xf>
    <xf numFmtId="0" fontId="2" fillId="0" borderId="0"/>
    <xf numFmtId="18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83" fontId="4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7" fontId="45" fillId="0" borderId="0">
      <alignment vertical="center"/>
    </xf>
    <xf numFmtId="207" fontId="45" fillId="0" borderId="5">
      <alignment vertical="center"/>
    </xf>
    <xf numFmtId="18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83" fontId="4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0" fontId="4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7" fontId="43" fillId="0" borderId="5">
      <alignment vertical="center"/>
    </xf>
    <xf numFmtId="183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4" fillId="0" borderId="0"/>
    <xf numFmtId="0" fontId="4" fillId="0" borderId="0"/>
    <xf numFmtId="0" fontId="9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0" fillId="0" borderId="0"/>
    <xf numFmtId="0" fontId="4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9" fillId="0" borderId="0" applyNumberFormat="0" applyFill="0" applyBorder="0" applyAlignment="0" applyProtection="0"/>
    <xf numFmtId="0" fontId="9" fillId="2" borderId="0" applyBorder="0" applyAlignment="0" applyProtection="0"/>
    <xf numFmtId="49" fontId="50" fillId="3" borderId="0" applyBorder="0">
      <alignment horizontal="right"/>
    </xf>
    <xf numFmtId="0" fontId="9" fillId="0" borderId="0" applyFont="0" applyFill="0" applyBorder="0" applyAlignment="0" applyProtection="0"/>
    <xf numFmtId="0" fontId="51" fillId="0" borderId="0"/>
    <xf numFmtId="0" fontId="4" fillId="0" borderId="0"/>
    <xf numFmtId="0" fontId="4" fillId="0" borderId="0"/>
    <xf numFmtId="0" fontId="4" fillId="0" borderId="0"/>
    <xf numFmtId="0" fontId="51" fillId="0" borderId="0"/>
    <xf numFmtId="0" fontId="52" fillId="0" borderId="0"/>
    <xf numFmtId="0" fontId="4" fillId="0" borderId="0"/>
    <xf numFmtId="211" fontId="41" fillId="0" borderId="0" applyFill="0" applyBorder="0" applyAlignment="0"/>
    <xf numFmtId="0" fontId="50" fillId="5" borderId="38">
      <alignment horizontal="center"/>
    </xf>
    <xf numFmtId="0" fontId="53" fillId="6" borderId="69" applyNumberFormat="0" applyBorder="0" applyAlignment="0">
      <alignment horizontal="left" wrapText="1"/>
    </xf>
    <xf numFmtId="38" fontId="9" fillId="0" borderId="0" applyFont="0" applyFill="0" applyBorder="0" applyAlignment="0" applyProtection="0"/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4" fontId="8" fillId="0" borderId="0">
      <protection locked="0"/>
    </xf>
    <xf numFmtId="0" fontId="38" fillId="0" borderId="0"/>
    <xf numFmtId="0" fontId="38" fillId="0" borderId="0"/>
    <xf numFmtId="0" fontId="38" fillId="0" borderId="0"/>
    <xf numFmtId="0" fontId="44" fillId="3" borderId="0"/>
    <xf numFmtId="0" fontId="54" fillId="3" borderId="0" applyNumberFormat="0" applyFill="0" applyBorder="0"/>
    <xf numFmtId="0" fontId="55" fillId="3" borderId="0" applyNumberFormat="0" applyFill="0" applyBorder="0"/>
    <xf numFmtId="0" fontId="56" fillId="3" borderId="0" applyNumberFormat="0" applyFill="0" applyBorder="0"/>
    <xf numFmtId="0" fontId="57" fillId="0" borderId="0" applyNumberFormat="0" applyAlignment="0">
      <alignment horizontal="left"/>
    </xf>
    <xf numFmtId="0" fontId="58" fillId="5" borderId="70" applyFont="0" applyBorder="0">
      <alignment horizontal="centerContinuous" vertical="center"/>
    </xf>
    <xf numFmtId="0" fontId="34" fillId="3" borderId="16" applyBorder="0"/>
    <xf numFmtId="0" fontId="34" fillId="3" borderId="16" applyBorder="0"/>
    <xf numFmtId="0" fontId="34" fillId="3" borderId="16" applyBorder="0"/>
    <xf numFmtId="0" fontId="4" fillId="0" borderId="0" applyFont="0" applyFill="0" applyBorder="0" applyAlignment="0" applyProtection="0"/>
    <xf numFmtId="0" fontId="4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" fillId="0" borderId="0" applyFont="0" applyFill="0" applyBorder="0" applyAlignment="0" applyProtection="0"/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184" fontId="8" fillId="0" borderId="0">
      <protection locked="0"/>
    </xf>
    <xf numFmtId="0" fontId="38" fillId="0" borderId="0"/>
    <xf numFmtId="0" fontId="9" fillId="0" borderId="0"/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185" fontId="8" fillId="0" borderId="0">
      <protection locked="0"/>
    </xf>
    <xf numFmtId="0" fontId="40" fillId="0" borderId="0" applyFont="0" applyFill="0" applyBorder="0" applyAlignment="0" applyProtection="0"/>
    <xf numFmtId="0" fontId="4" fillId="0" borderId="0"/>
    <xf numFmtId="0" fontId="4" fillId="0" borderId="0"/>
    <xf numFmtId="0" fontId="9" fillId="4" borderId="71" applyBorder="0"/>
    <xf numFmtId="0" fontId="9" fillId="4" borderId="72" applyBorder="0">
      <alignment horizontal="center"/>
    </xf>
    <xf numFmtId="0" fontId="9" fillId="4" borderId="72" applyBorder="0">
      <alignment horizontal="center"/>
    </xf>
    <xf numFmtId="0" fontId="9" fillId="4" borderId="72" applyBorder="0">
      <alignment horizontal="center"/>
    </xf>
    <xf numFmtId="0" fontId="38" fillId="0" borderId="0"/>
    <xf numFmtId="0" fontId="44" fillId="0" borderId="0" applyFill="0" applyBorder="0">
      <alignment horizontal="centerContinuous"/>
    </xf>
    <xf numFmtId="0" fontId="44" fillId="0" borderId="0" applyFill="0" applyBorder="0">
      <alignment horizontal="centerContinuous"/>
    </xf>
    <xf numFmtId="0" fontId="44" fillId="0" borderId="0" applyFill="0" applyBorder="0">
      <alignment horizontal="centerContinuous"/>
    </xf>
    <xf numFmtId="0" fontId="59" fillId="0" borderId="0" applyNumberFormat="0" applyAlignment="0">
      <alignment horizontal="left"/>
    </xf>
    <xf numFmtId="0" fontId="2" fillId="0" borderId="0" applyFont="0" applyFill="0" applyBorder="0" applyAlignment="0" applyProtection="0"/>
    <xf numFmtId="0" fontId="34" fillId="3" borderId="0"/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186" fontId="8" fillId="0" borderId="0">
      <protection locked="0"/>
    </xf>
    <xf numFmtId="0" fontId="4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38" fontId="34" fillId="3" borderId="0" applyNumberFormat="0" applyBorder="0" applyAlignment="0" applyProtection="0"/>
    <xf numFmtId="38" fontId="34" fillId="3" borderId="0" applyNumberFormat="0" applyBorder="0" applyAlignment="0" applyProtection="0"/>
    <xf numFmtId="0" fontId="4" fillId="0" borderId="0"/>
    <xf numFmtId="0" fontId="4" fillId="0" borderId="0"/>
    <xf numFmtId="0" fontId="60" fillId="7" borderId="36" applyBorder="0" applyAlignment="0"/>
    <xf numFmtId="0" fontId="61" fillId="3" borderId="0" applyNumberFormat="0" applyFill="0" applyBorder="0"/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87" fontId="11" fillId="0" borderId="0">
      <protection locked="0"/>
    </xf>
    <xf numFmtId="12" fontId="9" fillId="2" borderId="73" applyNumberFormat="0" applyBorder="0" applyAlignment="0" applyProtection="0">
      <alignment horizontal="center"/>
    </xf>
    <xf numFmtId="0" fontId="4" fillId="0" borderId="0"/>
    <xf numFmtId="0" fontId="9" fillId="8" borderId="74" applyBorder="0">
      <protection locked="0"/>
    </xf>
    <xf numFmtId="10" fontId="34" fillId="4" borderId="38" applyNumberFormat="0" applyBorder="0" applyAlignment="0" applyProtection="0"/>
    <xf numFmtId="10" fontId="34" fillId="4" borderId="38" applyNumberFormat="0" applyBorder="0" applyAlignment="0" applyProtection="0"/>
    <xf numFmtId="0" fontId="9" fillId="8" borderId="75" applyBorder="0">
      <alignment horizontal="center"/>
      <protection locked="0"/>
    </xf>
    <xf numFmtId="0" fontId="9" fillId="8" borderId="75" applyBorder="0">
      <alignment horizontal="center"/>
      <protection locked="0"/>
    </xf>
    <xf numFmtId="0" fontId="9" fillId="8" borderId="75" applyBorder="0">
      <alignment horizontal="center"/>
      <protection locked="0"/>
    </xf>
    <xf numFmtId="12" fontId="9" fillId="8" borderId="75" applyBorder="0">
      <alignment horizontal="center"/>
      <protection locked="0"/>
    </xf>
    <xf numFmtId="0" fontId="62" fillId="8" borderId="76">
      <alignment horizontal="center" vertical="center"/>
      <protection locked="0"/>
    </xf>
    <xf numFmtId="0" fontId="34" fillId="4" borderId="0" applyBorder="0">
      <protection locked="0"/>
    </xf>
    <xf numFmtId="0" fontId="34" fillId="4" borderId="0" applyBorder="0">
      <protection locked="0"/>
    </xf>
    <xf numFmtId="0" fontId="34" fillId="4" borderId="0" applyBorder="0">
      <protection locked="0"/>
    </xf>
    <xf numFmtId="15" fontId="34" fillId="4" borderId="0" applyBorder="0">
      <protection locked="0"/>
    </xf>
    <xf numFmtId="49" fontId="34" fillId="4" borderId="0" applyBorder="0">
      <protection locked="0"/>
    </xf>
    <xf numFmtId="49" fontId="34" fillId="4" borderId="77" applyNumberFormat="0" applyBorder="0"/>
    <xf numFmtId="0" fontId="44" fillId="4" borderId="75" applyBorder="0">
      <alignment horizontal="left"/>
    </xf>
    <xf numFmtId="0" fontId="44" fillId="8" borderId="0">
      <alignment horizontal="left"/>
    </xf>
    <xf numFmtId="0" fontId="4" fillId="0" borderId="0"/>
    <xf numFmtId="0" fontId="4" fillId="0" borderId="0"/>
    <xf numFmtId="0" fontId="45" fillId="0" borderId="0">
      <alignment horizontal="centerContinuous" vertical="center"/>
    </xf>
    <xf numFmtId="0" fontId="45" fillId="0" borderId="0">
      <alignment vertical="center"/>
    </xf>
    <xf numFmtId="0" fontId="4" fillId="0" borderId="0"/>
    <xf numFmtId="0" fontId="63" fillId="0" borderId="0">
      <alignment horizontal="left"/>
    </xf>
    <xf numFmtId="0" fontId="63" fillId="0" borderId="0">
      <alignment horizontal="left"/>
    </xf>
    <xf numFmtId="0" fontId="63" fillId="0" borderId="0">
      <alignment horizontal="left"/>
    </xf>
    <xf numFmtId="38" fontId="40" fillId="0" borderId="0" applyFont="0" applyFill="0" applyBorder="0" applyAlignment="0" applyProtection="0"/>
    <xf numFmtId="40" fontId="40" fillId="0" borderId="0" applyFont="0" applyFill="0" applyBorder="0" applyAlignment="0" applyProtection="0"/>
    <xf numFmtId="0" fontId="45" fillId="0" borderId="0">
      <alignment vertical="center"/>
    </xf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/>
    <xf numFmtId="0" fontId="4" fillId="0" borderId="0"/>
    <xf numFmtId="18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4" fillId="0" borderId="0"/>
    <xf numFmtId="37" fontId="64" fillId="0" borderId="0"/>
    <xf numFmtId="0" fontId="9" fillId="0" borderId="0" applyNumberFormat="0" applyFill="0" applyBorder="0" applyAlignment="0" applyProtection="0"/>
    <xf numFmtId="20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0" fontId="2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4" fillId="0" borderId="0"/>
    <xf numFmtId="0" fontId="9" fillId="0" borderId="0"/>
    <xf numFmtId="0" fontId="9" fillId="0" borderId="0" applyFont="0" applyFill="0" applyBorder="0" applyAlignment="0" applyProtection="0"/>
    <xf numFmtId="40" fontId="4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" fillId="0" borderId="0"/>
    <xf numFmtId="183" fontId="45" fillId="0" borderId="0">
      <alignment vertical="center"/>
    </xf>
    <xf numFmtId="212" fontId="45" fillId="0" borderId="0">
      <alignment vertical="center"/>
    </xf>
    <xf numFmtId="0" fontId="62" fillId="4" borderId="76">
      <alignment horizontal="center"/>
    </xf>
    <xf numFmtId="0" fontId="62" fillId="4" borderId="76">
      <alignment horizontal="center"/>
    </xf>
    <xf numFmtId="0" fontId="62" fillId="4" borderId="76">
      <alignment horizontal="center"/>
    </xf>
    <xf numFmtId="0" fontId="9" fillId="3" borderId="75" applyBorder="0">
      <alignment horizontal="center"/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188" fontId="8" fillId="0" borderId="0">
      <protection locked="0"/>
    </xf>
    <xf numFmtId="0" fontId="2" fillId="0" borderId="0">
      <protection locked="0"/>
    </xf>
    <xf numFmtId="0" fontId="63" fillId="3" borderId="0"/>
    <xf numFmtId="18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8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" fillId="0" borderId="0"/>
    <xf numFmtId="0" fontId="38" fillId="0" borderId="0"/>
    <xf numFmtId="0" fontId="66" fillId="3" borderId="0"/>
    <xf numFmtId="0" fontId="4" fillId="0" borderId="0"/>
    <xf numFmtId="0" fontId="9" fillId="0" borderId="0"/>
    <xf numFmtId="0" fontId="9" fillId="0" borderId="0"/>
    <xf numFmtId="0" fontId="9" fillId="0" borderId="0"/>
    <xf numFmtId="30" fontId="67" fillId="0" borderId="0" applyNumberFormat="0" applyFill="0" applyBorder="0" applyAlignment="0" applyProtection="0">
      <alignment horizontal="left"/>
    </xf>
    <xf numFmtId="49" fontId="68" fillId="3" borderId="0" applyBorder="0">
      <alignment horizontal="centerContinuous"/>
    </xf>
    <xf numFmtId="213" fontId="2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3" fontId="2" fillId="0" borderId="0" applyFont="0" applyFill="0" applyBorder="0" applyAlignment="0" applyProtection="0"/>
    <xf numFmtId="0" fontId="4" fillId="0" borderId="0"/>
    <xf numFmtId="189" fontId="45" fillId="0" borderId="0">
      <alignment vertical="center"/>
    </xf>
    <xf numFmtId="0" fontId="4" fillId="0" borderId="0"/>
    <xf numFmtId="189" fontId="45" fillId="0" borderId="0">
      <alignment vertical="distributed"/>
    </xf>
    <xf numFmtId="0" fontId="4" fillId="0" borderId="0"/>
    <xf numFmtId="0" fontId="17" fillId="0" borderId="9" applyFont="0" applyBorder="0">
      <alignment horizontal="center" vertical="center"/>
    </xf>
    <xf numFmtId="0" fontId="17" fillId="0" borderId="9" applyFont="0" applyBorder="0">
      <alignment horizontal="center" vertical="center"/>
    </xf>
    <xf numFmtId="0" fontId="17" fillId="0" borderId="9" applyFont="0" applyBorder="0">
      <alignment horizontal="center" vertical="center"/>
    </xf>
    <xf numFmtId="0" fontId="69" fillId="3" borderId="0" applyProtection="0">
      <alignment horizontal="centerContinuous" vertical="center"/>
      <protection hidden="1"/>
    </xf>
    <xf numFmtId="40" fontId="70" fillId="0" borderId="0" applyBorder="0">
      <alignment horizontal="right"/>
    </xf>
    <xf numFmtId="0" fontId="9" fillId="3" borderId="75" applyBorder="0">
      <alignment horizontal="center"/>
    </xf>
    <xf numFmtId="0" fontId="9" fillId="3" borderId="75" applyBorder="0">
      <alignment horizontal="center"/>
    </xf>
    <xf numFmtId="40" fontId="40" fillId="0" borderId="0" applyFont="0" applyFill="0" applyBorder="0" applyAlignment="0" applyProtection="0"/>
    <xf numFmtId="0" fontId="71" fillId="0" borderId="0">
      <alignment horizontal="center"/>
    </xf>
    <xf numFmtId="0" fontId="71" fillId="0" borderId="0">
      <alignment horizontal="center"/>
    </xf>
    <xf numFmtId="0" fontId="71" fillId="0" borderId="0">
      <alignment horizontal="center"/>
    </xf>
    <xf numFmtId="0" fontId="4" fillId="0" borderId="0"/>
    <xf numFmtId="0" fontId="4" fillId="0" borderId="0"/>
    <xf numFmtId="0" fontId="44" fillId="0" borderId="0" applyFill="0" applyBorder="0">
      <alignment horizontal="centerContinuous"/>
    </xf>
    <xf numFmtId="0" fontId="44" fillId="0" borderId="0" applyFill="0" applyBorder="0">
      <alignment horizontal="centerContinuous"/>
    </xf>
    <xf numFmtId="0" fontId="44" fillId="0" borderId="0" applyFill="0" applyBorder="0">
      <alignment horizontal="centerContinuous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187" fontId="8" fillId="0" borderId="3">
      <protection locked="0"/>
    </xf>
    <xf numFmtId="0" fontId="50" fillId="3" borderId="0"/>
    <xf numFmtId="0" fontId="50" fillId="3" borderId="0"/>
    <xf numFmtId="0" fontId="50" fillId="3" borderId="0"/>
    <xf numFmtId="49" fontId="72" fillId="3" borderId="0" applyBorder="0">
      <alignment horizontal="right"/>
    </xf>
    <xf numFmtId="0" fontId="73" fillId="0" borderId="12">
      <alignment horizontal="left"/>
    </xf>
    <xf numFmtId="0" fontId="4" fillId="0" borderId="0"/>
    <xf numFmtId="0" fontId="4" fillId="0" borderId="0"/>
    <xf numFmtId="0" fontId="74" fillId="0" borderId="0" applyNumberFormat="0" applyFill="0" applyBorder="0" applyAlignment="0" applyProtection="0"/>
    <xf numFmtId="0" fontId="4" fillId="0" borderId="0"/>
    <xf numFmtId="0" fontId="75" fillId="0" borderId="0" applyFont="0" applyFill="0" applyBorder="0" applyAlignment="0" applyProtection="0">
      <alignment horizontal="right"/>
    </xf>
    <xf numFmtId="0" fontId="75" fillId="0" borderId="0" applyFont="0" applyFill="0" applyBorder="0" applyAlignment="0" applyProtection="0">
      <alignment horizontal="right"/>
    </xf>
    <xf numFmtId="0" fontId="75" fillId="0" borderId="0" applyFont="0" applyFill="0" applyBorder="0" applyAlignment="0" applyProtection="0">
      <alignment horizontal="righ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4" fontId="4" fillId="0" borderId="0">
      <protection locked="0"/>
    </xf>
    <xf numFmtId="214" fontId="4" fillId="0" borderId="0">
      <protection locked="0"/>
    </xf>
    <xf numFmtId="214" fontId="4" fillId="0" borderId="0">
      <protection locked="0"/>
    </xf>
    <xf numFmtId="214" fontId="4" fillId="0" borderId="0">
      <protection locked="0"/>
    </xf>
    <xf numFmtId="214" fontId="4" fillId="0" borderId="0">
      <protection locked="0"/>
    </xf>
    <xf numFmtId="214" fontId="4" fillId="0" borderId="0">
      <protection locked="0"/>
    </xf>
    <xf numFmtId="214" fontId="4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4" fillId="0" borderId="0"/>
    <xf numFmtId="0" fontId="45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3" fontId="40" fillId="0" borderId="10">
      <alignment horizontal="center"/>
    </xf>
    <xf numFmtId="0" fontId="49" fillId="0" borderId="7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0" borderId="0" applyNumberFormat="0" applyFill="0" applyBorder="0" applyAlignment="0" applyProtection="0">
      <alignment vertical="top"/>
      <protection locked="0"/>
    </xf>
    <xf numFmtId="40" fontId="77" fillId="0" borderId="0" applyFont="0" applyFill="0" applyBorder="0" applyAlignment="0" applyProtection="0"/>
    <xf numFmtId="38" fontId="77" fillId="0" borderId="0" applyFont="0" applyFill="0" applyBorder="0" applyAlignment="0" applyProtection="0"/>
    <xf numFmtId="0" fontId="26" fillId="0" borderId="34">
      <alignment horizontal="center" vertical="center"/>
    </xf>
    <xf numFmtId="215" fontId="26" fillId="0" borderId="34">
      <alignment horizontal="center" vertical="center"/>
    </xf>
    <xf numFmtId="215" fontId="26" fillId="0" borderId="34">
      <alignment horizontal="center" vertical="center"/>
    </xf>
    <xf numFmtId="215" fontId="26" fillId="0" borderId="34">
      <alignment horizontal="center" vertical="center"/>
    </xf>
    <xf numFmtId="215" fontId="26" fillId="0" borderId="34">
      <alignment horizontal="center" vertical="center"/>
    </xf>
    <xf numFmtId="215" fontId="26" fillId="0" borderId="34">
      <alignment horizontal="center" vertical="center"/>
    </xf>
    <xf numFmtId="215" fontId="26" fillId="0" borderId="34">
      <alignment horizontal="center" vertical="center"/>
    </xf>
    <xf numFmtId="215" fontId="26" fillId="0" borderId="34">
      <alignment horizontal="center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7" fillId="0" borderId="0" applyFont="0" applyFill="0" applyBorder="0" applyAlignment="0" applyProtection="0"/>
    <xf numFmtId="0" fontId="77" fillId="0" borderId="0" applyFont="0" applyFill="0" applyBorder="0" applyAlignment="0" applyProtection="0"/>
    <xf numFmtId="187" fontId="78" fillId="0" borderId="0"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78" fillId="0" borderId="0">
      <protection locked="0"/>
    </xf>
    <xf numFmtId="187" fontId="78" fillId="0" borderId="0">
      <protection locked="0"/>
    </xf>
    <xf numFmtId="0" fontId="4" fillId="0" borderId="0"/>
    <xf numFmtId="0" fontId="4" fillId="0" borderId="0"/>
    <xf numFmtId="187" fontId="78" fillId="0" borderId="0">
      <protection locked="0"/>
    </xf>
    <xf numFmtId="9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2" fontId="79" fillId="0" borderId="37">
      <alignment vertical="center"/>
    </xf>
    <xf numFmtId="0" fontId="45" fillId="0" borderId="0">
      <alignment horizontal="centerContinuous" vertical="center"/>
    </xf>
    <xf numFmtId="0" fontId="4" fillId="0" borderId="0"/>
    <xf numFmtId="0" fontId="29" fillId="0" borderId="0" applyNumberFormat="0" applyFont="0" applyFill="0" applyBorder="0" applyProtection="0">
      <alignment horizontal="centerContinuous" vertical="center"/>
    </xf>
    <xf numFmtId="0" fontId="80" fillId="0" borderId="0" applyNumberFormat="0" applyFont="0" applyFill="0" applyBorder="0" applyProtection="0">
      <alignment horizontal="centerContinuous" vertical="center"/>
    </xf>
    <xf numFmtId="0" fontId="80" fillId="0" borderId="0" applyNumberFormat="0" applyFont="0" applyFill="0" applyBorder="0" applyProtection="0">
      <alignment horizontal="centerContinuous" vertical="center"/>
    </xf>
    <xf numFmtId="0" fontId="80" fillId="0" borderId="0" applyNumberFormat="0" applyFont="0" applyFill="0" applyBorder="0" applyProtection="0">
      <alignment horizontal="centerContinuous" vertical="center"/>
    </xf>
    <xf numFmtId="0" fontId="80" fillId="0" borderId="0" applyFill="0" applyBorder="0" applyProtection="0">
      <alignment horizontal="centerContinuous" vertical="center"/>
    </xf>
    <xf numFmtId="0" fontId="80" fillId="0" borderId="0" applyFill="0" applyBorder="0" applyProtection="0">
      <alignment horizontal="centerContinuous" vertical="center"/>
    </xf>
    <xf numFmtId="195" fontId="80" fillId="0" borderId="0" applyNumberFormat="0" applyFont="0" applyFill="0" applyBorder="0" applyProtection="0">
      <alignment horizontal="centerContinuous"/>
    </xf>
    <xf numFmtId="0" fontId="80" fillId="0" borderId="0" applyNumberFormat="0" applyFont="0" applyFill="0" applyBorder="0" applyProtection="0">
      <alignment horizontal="centerContinuous" vertical="center"/>
    </xf>
    <xf numFmtId="0" fontId="41" fillId="0" borderId="0" applyNumberFormat="0" applyFont="0" applyFill="0" applyBorder="0" applyProtection="0">
      <alignment horizontal="centerContinuous" vertical="center"/>
    </xf>
    <xf numFmtId="0" fontId="41" fillId="0" borderId="0" applyNumberFormat="0" applyFont="0" applyFill="0" applyBorder="0" applyProtection="0">
      <alignment horizontal="centerContinuous" vertical="center"/>
    </xf>
    <xf numFmtId="195" fontId="80" fillId="0" borderId="0" applyNumberFormat="0" applyFont="0" applyFill="0" applyBorder="0" applyProtection="0">
      <alignment horizontal="centerContinuous" vertical="center"/>
    </xf>
    <xf numFmtId="0" fontId="80" fillId="0" borderId="0" applyNumberFormat="0" applyFont="0" applyFill="0" applyBorder="0" applyProtection="0">
      <alignment horizontal="centerContinuous" vertical="center"/>
    </xf>
    <xf numFmtId="0" fontId="80" fillId="0" borderId="0" applyNumberFormat="0" applyFont="0" applyFill="0" applyBorder="0" applyProtection="0">
      <alignment horizontal="centerContinuous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95" fontId="29" fillId="0" borderId="32" applyFont="0" applyFill="0" applyBorder="0" applyAlignment="0" applyProtection="0">
      <alignment vertical="center"/>
    </xf>
    <xf numFmtId="0" fontId="29" fillId="0" borderId="32" applyFont="0" applyFill="0" applyBorder="0" applyAlignment="0" applyProtection="0">
      <alignment vertical="center"/>
    </xf>
    <xf numFmtId="0" fontId="29" fillId="0" borderId="32" applyFont="0" applyFill="0" applyBorder="0" applyAlignment="0" applyProtection="0">
      <alignment vertical="center"/>
    </xf>
    <xf numFmtId="177" fontId="29" fillId="0" borderId="32" applyFont="0" applyFill="0" applyBorder="0" applyAlignment="0" applyProtection="0">
      <alignment vertical="center"/>
    </xf>
    <xf numFmtId="0" fontId="29" fillId="0" borderId="32" applyFont="0" applyFill="0" applyBorder="0" applyAlignment="0" applyProtection="0">
      <alignment vertical="center"/>
    </xf>
    <xf numFmtId="0" fontId="29" fillId="0" borderId="32" applyFont="0" applyFill="0" applyBorder="0" applyAlignment="0" applyProtection="0">
      <alignment vertical="center"/>
    </xf>
    <xf numFmtId="0" fontId="4" fillId="0" borderId="0"/>
    <xf numFmtId="0" fontId="4" fillId="0" borderId="0"/>
    <xf numFmtId="216" fontId="43" fillId="0" borderId="0">
      <alignment vertical="center"/>
    </xf>
    <xf numFmtId="0" fontId="13" fillId="0" borderId="0"/>
    <xf numFmtId="182" fontId="13" fillId="0" borderId="37">
      <alignment vertical="center"/>
    </xf>
    <xf numFmtId="195" fontId="80" fillId="0" borderId="0" applyFont="0" applyFill="0" applyBorder="0" applyProtection="0">
      <alignment horizontal="centerContinuous" vertical="center"/>
    </xf>
    <xf numFmtId="0" fontId="80" fillId="0" borderId="0" applyFont="0" applyFill="0" applyBorder="0" applyProtection="0">
      <alignment horizontal="centerContinuous" vertical="center"/>
    </xf>
    <xf numFmtId="0" fontId="80" fillId="0" borderId="0" applyFont="0" applyFill="0" applyBorder="0" applyProtection="0">
      <alignment horizontal="centerContinuous" vertical="center"/>
    </xf>
    <xf numFmtId="217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195" fontId="80" fillId="0" borderId="0" applyFont="0" applyFill="0" applyBorder="0" applyProtection="0">
      <alignment horizontal="centerContinuous" vertical="center"/>
    </xf>
    <xf numFmtId="0" fontId="80" fillId="0" borderId="0" applyFont="0" applyFill="0" applyBorder="0" applyProtection="0">
      <alignment horizontal="centerContinuous" vertical="center"/>
    </xf>
    <xf numFmtId="180" fontId="81" fillId="0" borderId="0" applyFont="0" applyFill="0" applyBorder="0" applyProtection="0">
      <alignment horizontal="centerContinuous" vertical="center"/>
    </xf>
    <xf numFmtId="0" fontId="80" fillId="0" borderId="0" applyFont="0" applyFill="0" applyBorder="0" applyProtection="0">
      <alignment horizontal="centerContinuous" vertical="center"/>
    </xf>
    <xf numFmtId="0" fontId="80" fillId="0" borderId="0" applyFont="0" applyFill="0" applyBorder="0" applyProtection="0">
      <alignment horizontal="centerContinuous" vertical="center"/>
    </xf>
    <xf numFmtId="218" fontId="80" fillId="0" borderId="9" applyFont="0" applyFill="0" applyBorder="0" applyProtection="0">
      <alignment horizontal="right" vertical="center"/>
      <protection locked="0"/>
    </xf>
    <xf numFmtId="0" fontId="80" fillId="0" borderId="9" applyFont="0" applyFill="0" applyBorder="0" applyProtection="0">
      <alignment horizontal="right" vertical="center"/>
      <protection locked="0"/>
    </xf>
    <xf numFmtId="0" fontId="80" fillId="0" borderId="9" applyFont="0" applyFill="0" applyBorder="0" applyProtection="0">
      <alignment horizontal="right" vertical="center"/>
      <protection locked="0"/>
    </xf>
    <xf numFmtId="218" fontId="3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38" fillId="0" borderId="0"/>
    <xf numFmtId="0" fontId="38" fillId="0" borderId="0"/>
    <xf numFmtId="0" fontId="9" fillId="0" borderId="0" applyFont="0" applyFill="0" applyProtection="0"/>
    <xf numFmtId="0" fontId="38" fillId="0" borderId="0"/>
    <xf numFmtId="0" fontId="38" fillId="0" borderId="0"/>
    <xf numFmtId="0" fontId="9" fillId="0" borderId="0" applyFont="0" applyFill="0" applyProtection="0"/>
    <xf numFmtId="0" fontId="9" fillId="0" borderId="0" applyFont="0" applyFill="0" applyProtection="0"/>
    <xf numFmtId="0" fontId="9" fillId="0" borderId="0" applyFont="0" applyFill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4" fillId="0" borderId="0"/>
    <xf numFmtId="0" fontId="4" fillId="0" borderId="0"/>
    <xf numFmtId="0" fontId="4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 applyFont="0" applyFill="0" applyBorder="0" applyAlignment="0" applyProtection="0"/>
    <xf numFmtId="0" fontId="9" fillId="0" borderId="0" applyFont="0" applyFill="0" applyProtection="0"/>
    <xf numFmtId="0" fontId="9" fillId="0" borderId="0" applyFont="0" applyFill="0" applyProtection="0"/>
    <xf numFmtId="0" fontId="2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82" fillId="0" borderId="28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 applyFill="0" applyBorder="0">
      <alignment horizontal="centerContinuous"/>
    </xf>
    <xf numFmtId="0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219" fontId="17" fillId="0" borderId="0" applyFill="0" applyBorder="0">
      <alignment horizontal="centerContinuous"/>
    </xf>
    <xf numFmtId="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220" fontId="84" fillId="0" borderId="0" applyFont="0" applyFill="0" applyBorder="0" applyAlignment="0" applyProtection="0"/>
    <xf numFmtId="0" fontId="4" fillId="0" borderId="0"/>
    <xf numFmtId="220" fontId="84" fillId="0" borderId="0" applyFont="0" applyFill="0" applyBorder="0" applyAlignment="0" applyProtection="0"/>
    <xf numFmtId="0" fontId="4" fillId="0" borderId="0"/>
    <xf numFmtId="0" fontId="4" fillId="0" borderId="0"/>
    <xf numFmtId="0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221" fontId="1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0" fillId="0" borderId="0">
      <alignment vertical="center"/>
    </xf>
    <xf numFmtId="0" fontId="4" fillId="0" borderId="0"/>
    <xf numFmtId="0" fontId="80" fillId="0" borderId="0" applyNumberFormat="0" applyFont="0" applyFill="0" applyBorder="0" applyProtection="0">
      <alignment vertical="center"/>
    </xf>
    <xf numFmtId="2" fontId="17" fillId="0" borderId="0" applyFill="0" applyBorder="0" applyProtection="0">
      <alignment horizontal="centerContinuous"/>
    </xf>
    <xf numFmtId="2" fontId="17" fillId="0" borderId="0" applyFill="0" applyBorder="0" applyProtection="0">
      <alignment horizontal="centerContinuous"/>
    </xf>
    <xf numFmtId="2" fontId="17" fillId="0" borderId="0" applyFill="0" applyBorder="0" applyProtection="0">
      <alignment horizontal="centerContinuous"/>
    </xf>
    <xf numFmtId="2" fontId="17" fillId="0" borderId="0" applyFill="0" applyBorder="0" applyProtection="0">
      <alignment horizontal="centerContinuous"/>
    </xf>
    <xf numFmtId="2" fontId="17" fillId="0" borderId="0" applyFill="0" applyBorder="0" applyProtection="0">
      <alignment horizontal="centerContinuous"/>
    </xf>
    <xf numFmtId="2" fontId="17" fillId="0" borderId="0" applyFill="0" applyBorder="0" applyProtection="0">
      <alignment horizontal="centerContinuous"/>
    </xf>
    <xf numFmtId="2" fontId="17" fillId="0" borderId="0" applyFill="0" applyBorder="0" applyProtection="0">
      <alignment horizontal="centerContinuous"/>
    </xf>
    <xf numFmtId="0" fontId="4" fillId="0" borderId="0"/>
    <xf numFmtId="0" fontId="4" fillId="0" borderId="0"/>
    <xf numFmtId="0" fontId="4" fillId="0" borderId="0"/>
    <xf numFmtId="0" fontId="4" fillId="0" borderId="0"/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0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223" fontId="44" fillId="0" borderId="0" applyFill="0" applyBorder="0">
      <alignment horizontal="centerContinuous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 applyFill="0" applyBorder="0">
      <alignment horizontal="centerContinuous"/>
    </xf>
    <xf numFmtId="0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224" fontId="17" fillId="0" borderId="0" applyFill="0" applyBorder="0">
      <alignment horizontal="centerContinuous"/>
    </xf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29">
      <alignment horizontal="center" vertical="center"/>
    </xf>
    <xf numFmtId="187" fontId="78" fillId="0" borderId="0"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78" fillId="0" borderId="0">
      <protection locked="0"/>
    </xf>
    <xf numFmtId="187" fontId="78" fillId="0" borderId="0">
      <protection locked="0"/>
    </xf>
    <xf numFmtId="0" fontId="4" fillId="0" borderId="0"/>
    <xf numFmtId="0" fontId="4" fillId="0" borderId="0"/>
    <xf numFmtId="187" fontId="78" fillId="0" borderId="0">
      <protection locked="0"/>
    </xf>
    <xf numFmtId="182" fontId="4" fillId="0" borderId="49">
      <alignment horizontal="center" vertical="center"/>
    </xf>
    <xf numFmtId="0" fontId="4" fillId="0" borderId="49">
      <alignment horizontal="center" vertical="center"/>
    </xf>
    <xf numFmtId="0" fontId="4" fillId="0" borderId="49">
      <alignment horizontal="center" vertical="center"/>
    </xf>
    <xf numFmtId="41" fontId="2" fillId="0" borderId="0" applyFont="0" applyFill="0" applyBorder="0" applyAlignment="0" applyProtection="0"/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14" fillId="2" borderId="0" applyFill="0" applyBorder="0" applyProtection="0">
      <alignment horizontal="right"/>
    </xf>
    <xf numFmtId="0" fontId="4" fillId="0" borderId="0"/>
    <xf numFmtId="0" fontId="4" fillId="0" borderId="0"/>
    <xf numFmtId="216" fontId="27" fillId="0" borderId="0" applyFont="0" applyFill="0" applyBorder="0" applyAlignment="0" applyProtection="0"/>
    <xf numFmtId="0" fontId="4" fillId="0" borderId="0"/>
    <xf numFmtId="0" fontId="4" fillId="0" borderId="0"/>
    <xf numFmtId="187" fontId="78" fillId="0" borderId="0"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78" fillId="0" borderId="0">
      <protection locked="0"/>
    </xf>
    <xf numFmtId="187" fontId="78" fillId="0" borderId="0">
      <protection locked="0"/>
    </xf>
    <xf numFmtId="0" fontId="4" fillId="0" borderId="0"/>
    <xf numFmtId="0" fontId="4" fillId="0" borderId="0"/>
    <xf numFmtId="187" fontId="78" fillId="0" borderId="0">
      <protection locked="0"/>
    </xf>
    <xf numFmtId="225" fontId="4" fillId="0" borderId="0">
      <protection locked="0"/>
    </xf>
    <xf numFmtId="225" fontId="4" fillId="0" borderId="0">
      <protection locked="0"/>
    </xf>
    <xf numFmtId="225" fontId="4" fillId="0" borderId="0">
      <protection locked="0"/>
    </xf>
    <xf numFmtId="225" fontId="4" fillId="0" borderId="0">
      <protection locked="0"/>
    </xf>
    <xf numFmtId="225" fontId="4" fillId="0" borderId="0">
      <protection locked="0"/>
    </xf>
    <xf numFmtId="225" fontId="4" fillId="0" borderId="0">
      <protection locked="0"/>
    </xf>
    <xf numFmtId="225" fontId="4" fillId="0" borderId="0">
      <protection locked="0"/>
    </xf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78" fillId="0" borderId="0">
      <protection locked="0"/>
    </xf>
    <xf numFmtId="187" fontId="78" fillId="0" borderId="0"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2" fillId="0" borderId="0">
      <alignment horizontal="center" vertical="center"/>
      <protection locked="0"/>
    </xf>
    <xf numFmtId="180" fontId="2" fillId="0" borderId="0">
      <alignment horizontal="center" vertical="center"/>
      <protection locked="0"/>
    </xf>
    <xf numFmtId="180" fontId="2" fillId="0" borderId="0">
      <alignment horizontal="center" vertical="center"/>
      <protection locked="0"/>
    </xf>
    <xf numFmtId="180" fontId="2" fillId="0" borderId="0">
      <alignment horizontal="center" vertical="center"/>
      <protection locked="0"/>
    </xf>
    <xf numFmtId="180" fontId="2" fillId="0" borderId="0">
      <alignment horizontal="center" vertical="center"/>
      <protection locked="0"/>
    </xf>
    <xf numFmtId="0" fontId="13" fillId="0" borderId="0"/>
    <xf numFmtId="0" fontId="2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8" fontId="2" fillId="0" borderId="0">
      <alignment horizontal="center" vertical="center"/>
      <protection locked="0"/>
    </xf>
    <xf numFmtId="226" fontId="2" fillId="0" borderId="0">
      <alignment horizontal="center" vertical="center"/>
      <protection locked="0"/>
    </xf>
    <xf numFmtId="226" fontId="2" fillId="0" borderId="0">
      <alignment horizontal="center" vertical="center"/>
      <protection locked="0"/>
    </xf>
    <xf numFmtId="0" fontId="13" fillId="0" borderId="0"/>
    <xf numFmtId="180" fontId="2" fillId="0" borderId="0">
      <alignment horizontal="center" vertical="center"/>
      <protection locked="0"/>
    </xf>
    <xf numFmtId="180" fontId="2" fillId="0" borderId="0">
      <alignment horizontal="center" vertical="center"/>
      <protection locked="0"/>
    </xf>
    <xf numFmtId="180" fontId="2" fillId="0" borderId="0">
      <alignment horizontal="center" vertical="center"/>
      <protection locked="0"/>
    </xf>
    <xf numFmtId="0" fontId="2" fillId="0" borderId="0"/>
    <xf numFmtId="0" fontId="3" fillId="0" borderId="0"/>
    <xf numFmtId="0" fontId="45" fillId="0" borderId="0">
      <alignment vertical="center"/>
    </xf>
    <xf numFmtId="0" fontId="3" fillId="0" borderId="0" applyProtection="0"/>
    <xf numFmtId="0" fontId="4" fillId="0" borderId="0"/>
    <xf numFmtId="0" fontId="4" fillId="0" borderId="0" applyNumberFormat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49">
      <alignment horizontal="center"/>
    </xf>
    <xf numFmtId="179" fontId="2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0" fillId="0" borderId="0"/>
    <xf numFmtId="0" fontId="9" fillId="0" borderId="0"/>
    <xf numFmtId="0" fontId="9" fillId="0" borderId="0"/>
    <xf numFmtId="0" fontId="4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" fillId="0" borderId="0"/>
    <xf numFmtId="0" fontId="3" fillId="0" borderId="0" applyFont="0" applyFill="0" applyBorder="0" applyAlignment="0" applyProtection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" fillId="0" borderId="0"/>
    <xf numFmtId="0" fontId="3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3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" fillId="0" borderId="0"/>
    <xf numFmtId="0" fontId="3" fillId="0" borderId="0"/>
    <xf numFmtId="228" fontId="2" fillId="0" borderId="0" applyFont="0" applyFill="0" applyBorder="0" applyProtection="0">
      <alignment vertical="center"/>
    </xf>
    <xf numFmtId="229" fontId="2" fillId="0" borderId="0">
      <alignment vertical="center"/>
    </xf>
    <xf numFmtId="230" fontId="2" fillId="0" borderId="0" applyFont="0" applyFill="0" applyBorder="0" applyAlignment="0" applyProtection="0">
      <alignment vertical="center"/>
    </xf>
    <xf numFmtId="182" fontId="85" fillId="0" borderId="38">
      <alignment vertical="center"/>
    </xf>
    <xf numFmtId="0" fontId="9" fillId="0" borderId="0"/>
    <xf numFmtId="0" fontId="16" fillId="0" borderId="0"/>
    <xf numFmtId="231" fontId="22" fillId="0" borderId="0">
      <alignment vertical="center"/>
    </xf>
    <xf numFmtId="0" fontId="14" fillId="0" borderId="0">
      <alignment horizontal="center" vertical="center"/>
    </xf>
    <xf numFmtId="0" fontId="16" fillId="0" borderId="0"/>
    <xf numFmtId="0" fontId="14" fillId="0" borderId="0">
      <alignment horizontal="center" vertical="center"/>
    </xf>
    <xf numFmtId="3" fontId="86" fillId="0" borderId="78">
      <alignment horizontal="right" vertical="center"/>
    </xf>
    <xf numFmtId="231" fontId="22" fillId="0" borderId="0">
      <alignment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231" fontId="22" fillId="0" borderId="0">
      <alignment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08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3" fontId="2" fillId="0" borderId="0">
      <alignment vertical="center"/>
    </xf>
    <xf numFmtId="232" fontId="2" fillId="0" borderId="0">
      <alignment vertical="center"/>
    </xf>
    <xf numFmtId="209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09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09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09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09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09" fontId="2" fillId="0" borderId="0">
      <alignment vertical="center"/>
    </xf>
    <xf numFmtId="233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5" fontId="2" fillId="0" borderId="0">
      <alignment vertical="center"/>
    </xf>
    <xf numFmtId="235" fontId="2" fillId="0" borderId="0">
      <alignment vertical="center"/>
    </xf>
    <xf numFmtId="235" fontId="2" fillId="0" borderId="0">
      <alignment vertical="center"/>
    </xf>
    <xf numFmtId="235" fontId="2" fillId="0" borderId="0">
      <alignment vertical="center"/>
    </xf>
    <xf numFmtId="235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5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10" fontId="14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5" fontId="2" fillId="0" borderId="0">
      <alignment vertical="center"/>
    </xf>
    <xf numFmtId="235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5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09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2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3" fontId="2" fillId="0" borderId="0">
      <alignment vertical="center"/>
    </xf>
    <xf numFmtId="231" fontId="22" fillId="0" borderId="0">
      <alignment vertical="center"/>
    </xf>
    <xf numFmtId="231" fontId="22" fillId="0" borderId="0">
      <alignment vertical="center"/>
    </xf>
    <xf numFmtId="231" fontId="2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7" fillId="0" borderId="10">
      <alignment horizont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0" fontId="88" fillId="0" borderId="0" applyFont="0" applyFill="0" applyBorder="0" applyAlignment="0" applyProtection="0"/>
    <xf numFmtId="3" fontId="86" fillId="0" borderId="78">
      <alignment horizontal="right" vertical="center"/>
    </xf>
    <xf numFmtId="3" fontId="86" fillId="0" borderId="78">
      <alignment horizontal="right" vertical="center"/>
    </xf>
    <xf numFmtId="9" fontId="89" fillId="0" borderId="0" applyFont="0" applyFill="0" applyBorder="0" applyAlignment="0" applyProtection="0">
      <alignment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41" fontId="89" fillId="0" borderId="0" applyFont="0" applyFill="0" applyBorder="0" applyAlignment="0" applyProtection="0">
      <alignment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0" fontId="90" fillId="0" borderId="0"/>
    <xf numFmtId="3" fontId="86" fillId="0" borderId="78">
      <alignment horizontal="right" vertical="center"/>
    </xf>
    <xf numFmtId="3" fontId="86" fillId="0" borderId="78">
      <alignment horizontal="right" vertical="center"/>
    </xf>
    <xf numFmtId="0" fontId="90" fillId="0" borderId="38" applyBorder="0"/>
    <xf numFmtId="3" fontId="86" fillId="0" borderId="78">
      <alignment horizontal="right" vertical="center"/>
    </xf>
    <xf numFmtId="0" fontId="89" fillId="0" borderId="0"/>
    <xf numFmtId="0" fontId="89" fillId="0" borderId="0"/>
    <xf numFmtId="0" fontId="89" fillId="0" borderId="0"/>
    <xf numFmtId="0" fontId="89" fillId="0" borderId="0"/>
    <xf numFmtId="3" fontId="86" fillId="0" borderId="78">
      <alignment horizontal="right" vertical="center"/>
    </xf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2" fontId="91" fillId="0" borderId="78">
      <alignment horizontal="right" vertical="center"/>
    </xf>
    <xf numFmtId="231" fontId="22" fillId="0" borderId="0">
      <alignment vertical="center"/>
    </xf>
    <xf numFmtId="231" fontId="22" fillId="0" borderId="0">
      <alignment vertical="center"/>
    </xf>
    <xf numFmtId="0" fontId="14" fillId="0" borderId="0">
      <alignment horizontal="center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0" fontId="16" fillId="0" borderId="0"/>
    <xf numFmtId="231" fontId="22" fillId="0" borderId="0">
      <alignment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231" fontId="22" fillId="0" borderId="0">
      <alignment vertical="center"/>
    </xf>
    <xf numFmtId="231" fontId="22" fillId="0" borderId="0">
      <alignment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0" fontId="14" fillId="0" borderId="0">
      <alignment horizontal="center" vertical="center"/>
    </xf>
    <xf numFmtId="231" fontId="22" fillId="0" borderId="0">
      <alignment vertical="center"/>
    </xf>
    <xf numFmtId="231" fontId="2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3" fontId="86" fillId="0" borderId="78">
      <alignment horizontal="right" vertical="center"/>
    </xf>
    <xf numFmtId="236" fontId="4" fillId="0" borderId="0">
      <alignment horizontal="center" vertical="center"/>
    </xf>
    <xf numFmtId="41" fontId="4" fillId="0" borderId="0">
      <alignment horizontal="center" vertical="center"/>
    </xf>
    <xf numFmtId="236" fontId="4" fillId="0" borderId="0">
      <alignment horizontal="center" vertical="center"/>
    </xf>
    <xf numFmtId="0" fontId="4" fillId="0" borderId="0">
      <alignment horizontal="center" vertical="center"/>
    </xf>
    <xf numFmtId="0" fontId="4" fillId="0" borderId="0">
      <alignment horizontal="center" vertical="center"/>
    </xf>
    <xf numFmtId="41" fontId="4" fillId="0" borderId="0">
      <alignment horizontal="center" vertical="center"/>
    </xf>
    <xf numFmtId="236" fontId="4" fillId="0" borderId="0">
      <alignment horizontal="center" vertical="center"/>
    </xf>
    <xf numFmtId="0" fontId="4" fillId="0" borderId="0">
      <alignment horizontal="center" vertical="center"/>
    </xf>
    <xf numFmtId="0" fontId="4" fillId="0" borderId="0">
      <alignment horizontal="center" vertical="center"/>
    </xf>
    <xf numFmtId="236" fontId="4" fillId="0" borderId="0">
      <alignment horizontal="center" vertical="center"/>
    </xf>
    <xf numFmtId="0" fontId="4" fillId="0" borderId="0">
      <alignment horizontal="center" vertical="center"/>
    </xf>
    <xf numFmtId="0" fontId="4" fillId="0" borderId="0">
      <alignment horizontal="center" vertical="center"/>
    </xf>
    <xf numFmtId="41" fontId="4" fillId="0" borderId="0">
      <alignment horizontal="center" vertical="center"/>
    </xf>
    <xf numFmtId="0" fontId="4" fillId="0" borderId="0">
      <alignment horizontal="center" vertical="center"/>
    </xf>
    <xf numFmtId="41" fontId="4" fillId="0" borderId="0">
      <alignment horizontal="center" vertical="center"/>
    </xf>
    <xf numFmtId="0" fontId="4" fillId="0" borderId="0">
      <alignment horizontal="center" vertical="center"/>
    </xf>
    <xf numFmtId="180" fontId="92" fillId="0" borderId="0">
      <alignment horizontal="center" vertical="center"/>
    </xf>
    <xf numFmtId="41" fontId="4" fillId="0" borderId="0">
      <alignment horizontal="center"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1" fontId="2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4" fontId="2" fillId="0" borderId="0">
      <alignment vertical="center"/>
    </xf>
    <xf numFmtId="231" fontId="22" fillId="0" borderId="0">
      <alignment vertical="center"/>
    </xf>
    <xf numFmtId="0" fontId="14" fillId="0" borderId="0">
      <alignment horizontal="center" vertical="center"/>
    </xf>
    <xf numFmtId="3" fontId="86" fillId="0" borderId="78">
      <alignment horizontal="right" vertical="center"/>
    </xf>
    <xf numFmtId="3" fontId="86" fillId="0" borderId="78">
      <alignment horizontal="right"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7" fontId="2" fillId="0" borderId="0">
      <alignment vertical="center"/>
    </xf>
    <xf numFmtId="231" fontId="22" fillId="0" borderId="0">
      <alignment vertical="center"/>
    </xf>
    <xf numFmtId="3" fontId="86" fillId="0" borderId="78">
      <alignment horizontal="right" vertical="center"/>
    </xf>
    <xf numFmtId="231" fontId="22" fillId="0" borderId="0">
      <alignment vertical="center"/>
    </xf>
    <xf numFmtId="3" fontId="91" fillId="0" borderId="78">
      <alignment horizontal="right" vertical="center"/>
    </xf>
    <xf numFmtId="238" fontId="2" fillId="0" borderId="0">
      <alignment vertical="center"/>
    </xf>
    <xf numFmtId="238" fontId="2" fillId="0" borderId="0">
      <alignment vertical="center"/>
    </xf>
    <xf numFmtId="238" fontId="2" fillId="0" borderId="0">
      <alignment vertical="center"/>
    </xf>
    <xf numFmtId="238" fontId="2" fillId="0" borderId="0">
      <alignment vertical="center"/>
    </xf>
    <xf numFmtId="238" fontId="2" fillId="0" borderId="0">
      <alignment vertical="center"/>
    </xf>
    <xf numFmtId="0" fontId="16" fillId="0" borderId="0"/>
    <xf numFmtId="3" fontId="86" fillId="0" borderId="78">
      <alignment horizontal="right" vertical="center"/>
    </xf>
    <xf numFmtId="231" fontId="22" fillId="0" borderId="0">
      <alignment vertical="center"/>
    </xf>
    <xf numFmtId="231" fontId="22" fillId="0" borderId="0">
      <alignment vertical="center"/>
    </xf>
    <xf numFmtId="0" fontId="93" fillId="0" borderId="0"/>
    <xf numFmtId="0" fontId="92" fillId="0" borderId="0">
      <alignment horizontal="centerContinuous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2" fontId="86" fillId="0" borderId="78">
      <alignment horizontal="right" vertical="center"/>
    </xf>
    <xf numFmtId="9" fontId="4" fillId="0" borderId="0">
      <protection locked="0"/>
    </xf>
    <xf numFmtId="0" fontId="94" fillId="0" borderId="0"/>
    <xf numFmtId="0" fontId="29" fillId="0" borderId="0">
      <protection locked="0"/>
    </xf>
    <xf numFmtId="0" fontId="31" fillId="0" borderId="0" applyFont="0" applyFill="0" applyBorder="0" applyAlignment="0" applyProtection="0"/>
    <xf numFmtId="0" fontId="95" fillId="0" borderId="0" applyFont="0" applyFill="0" applyBorder="0" applyAlignment="0" applyProtection="0"/>
    <xf numFmtId="37" fontId="95" fillId="0" borderId="0" applyFont="0" applyFill="0" applyBorder="0" applyAlignment="0" applyProtection="0"/>
    <xf numFmtId="0" fontId="2" fillId="0" borderId="0">
      <protection locked="0"/>
    </xf>
    <xf numFmtId="0" fontId="31" fillId="0" borderId="0" applyFont="0" applyFill="0" applyBorder="0" applyAlignment="0" applyProtection="0"/>
    <xf numFmtId="0" fontId="95" fillId="0" borderId="0" applyFont="0" applyFill="0" applyBorder="0" applyAlignment="0" applyProtection="0"/>
    <xf numFmtId="37" fontId="9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5" fillId="0" borderId="0" applyFont="0" applyFill="0" applyBorder="0" applyAlignment="0" applyProtection="0"/>
    <xf numFmtId="37" fontId="9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5" fillId="0" borderId="0" applyFont="0" applyFill="0" applyBorder="0" applyAlignment="0" applyProtection="0"/>
    <xf numFmtId="37" fontId="95" fillId="0" borderId="0" applyFont="0" applyFill="0" applyBorder="0" applyAlignment="0" applyProtection="0"/>
    <xf numFmtId="0" fontId="51" fillId="0" borderId="0"/>
    <xf numFmtId="0" fontId="96" fillId="0" borderId="0"/>
    <xf numFmtId="0" fontId="97" fillId="0" borderId="0"/>
    <xf numFmtId="0" fontId="98" fillId="0" borderId="0"/>
    <xf numFmtId="0" fontId="99" fillId="0" borderId="0"/>
    <xf numFmtId="0" fontId="95" fillId="0" borderId="0"/>
    <xf numFmtId="0" fontId="95" fillId="0" borderId="0"/>
    <xf numFmtId="0" fontId="31" fillId="0" borderId="0"/>
    <xf numFmtId="0" fontId="95" fillId="0" borderId="0"/>
    <xf numFmtId="0" fontId="31" fillId="0" borderId="0"/>
    <xf numFmtId="0" fontId="100" fillId="0" borderId="0"/>
    <xf numFmtId="0" fontId="101" fillId="0" borderId="0"/>
    <xf numFmtId="0" fontId="9" fillId="0" borderId="0"/>
    <xf numFmtId="0" fontId="9" fillId="0" borderId="0"/>
    <xf numFmtId="0" fontId="95" fillId="0" borderId="0"/>
    <xf numFmtId="0" fontId="102" fillId="0" borderId="0" applyNumberFormat="0" applyFill="0" applyBorder="0" applyAlignment="0" applyProtection="0">
      <alignment vertical="top"/>
      <protection locked="0"/>
    </xf>
    <xf numFmtId="239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0" fontId="104" fillId="0" borderId="0" applyNumberFormat="0" applyFill="0" applyBorder="0" applyAlignment="0" applyProtection="0">
      <alignment vertical="top"/>
      <protection locked="0"/>
    </xf>
    <xf numFmtId="0" fontId="2" fillId="0" borderId="20">
      <protection locked="0"/>
    </xf>
    <xf numFmtId="0" fontId="41" fillId="0" borderId="38">
      <alignment horizontal="right" vertical="center"/>
    </xf>
    <xf numFmtId="240" fontId="41" fillId="0" borderId="38">
      <alignment horizontal="right" vertical="center"/>
    </xf>
    <xf numFmtId="240" fontId="41" fillId="0" borderId="38">
      <alignment horizontal="right" vertical="center"/>
    </xf>
    <xf numFmtId="0" fontId="9" fillId="0" borderId="0"/>
    <xf numFmtId="0" fontId="95" fillId="0" borderId="0"/>
    <xf numFmtId="241" fontId="105" fillId="0" borderId="16" applyFill="0" applyProtection="0">
      <alignment horizontal="center"/>
    </xf>
    <xf numFmtId="0" fontId="83" fillId="0" borderId="0" applyNumberFormat="0" applyFill="0" applyBorder="0" applyAlignment="0" applyProtection="0">
      <alignment vertical="top"/>
      <protection locked="0"/>
    </xf>
    <xf numFmtId="0" fontId="106" fillId="0" borderId="0">
      <protection locked="0"/>
    </xf>
    <xf numFmtId="242" fontId="41" fillId="0" borderId="38">
      <alignment vertical="center"/>
    </xf>
    <xf numFmtId="9" fontId="107" fillId="0" borderId="0" applyNumberFormat="0" applyFill="0" applyBorder="0" applyAlignment="0" applyProtection="0"/>
    <xf numFmtId="0" fontId="2" fillId="0" borderId="0"/>
    <xf numFmtId="0" fontId="2" fillId="0" borderId="0">
      <protection locked="0"/>
    </xf>
    <xf numFmtId="49" fontId="2" fillId="0" borderId="0" applyFont="0" applyFill="0" applyBorder="0" applyAlignment="0" applyProtection="0"/>
    <xf numFmtId="243" fontId="27" fillId="0" borderId="9" applyFill="0" applyBorder="0" applyProtection="0">
      <alignment horizontal="center" vertical="center" shrinkToFit="1"/>
    </xf>
    <xf numFmtId="244" fontId="43" fillId="0" borderId="9" applyFill="0" applyAlignment="0" applyProtection="0">
      <alignment vertical="center"/>
    </xf>
    <xf numFmtId="245" fontId="43" fillId="0" borderId="9" applyFill="0" applyBorder="0" applyProtection="0">
      <alignment vertical="center" shrinkToFit="1"/>
    </xf>
    <xf numFmtId="3" fontId="6" fillId="0" borderId="8" applyNumberFormat="0" applyFill="0" applyBorder="0" applyProtection="0">
      <alignment horizontal="center"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2" fontId="3" fillId="0" borderId="2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5" fillId="0" borderId="0" applyNumberFormat="0" applyFont="0" applyFill="0" applyBorder="0" applyProtection="0">
      <alignment horizontal="distributed" vertical="center" justifyLastLine="1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0" fontId="43" fillId="0" borderId="0">
      <alignment vertical="center"/>
    </xf>
    <xf numFmtId="246" fontId="78" fillId="0" borderId="0">
      <protection locked="0"/>
    </xf>
    <xf numFmtId="247" fontId="4" fillId="0" borderId="0" applyFont="0" applyFill="0" applyBorder="0" applyProtection="0">
      <alignment horizontal="center" vertical="center"/>
    </xf>
    <xf numFmtId="248" fontId="4" fillId="0" borderId="0" applyFont="0" applyFill="0" applyBorder="0" applyProtection="0">
      <alignment horizontal="center" vertical="center"/>
    </xf>
    <xf numFmtId="249" fontId="4" fillId="0" borderId="0" applyFont="0" applyFill="0" applyBorder="0" applyAlignment="0" applyProtection="0"/>
    <xf numFmtId="250" fontId="45" fillId="0" borderId="0" applyFont="0" applyFill="0" applyBorder="0" applyAlignment="0" applyProtection="0"/>
    <xf numFmtId="0" fontId="108" fillId="0" borderId="0"/>
    <xf numFmtId="251" fontId="109" fillId="0" borderId="8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centerContinuous" vertical="center"/>
    </xf>
    <xf numFmtId="206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110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41" fillId="0" borderId="0"/>
    <xf numFmtId="252" fontId="2" fillId="0" borderId="0" applyFont="0" applyFill="0" applyBorder="0" applyAlignment="0" applyProtection="0"/>
    <xf numFmtId="220" fontId="84" fillId="0" borderId="0" applyFont="0" applyFill="0" applyBorder="0" applyAlignment="0" applyProtection="0"/>
    <xf numFmtId="253" fontId="111" fillId="0" borderId="9" applyNumberFormat="0" applyFont="0" applyFill="0" applyAlignment="0" applyProtection="0">
      <alignment horizontal="center" vertical="center"/>
    </xf>
    <xf numFmtId="0" fontId="85" fillId="0" borderId="0" applyNumberFormat="0" applyBorder="0" applyAlignment="0">
      <alignment horizontal="centerContinuous" vertical="center"/>
    </xf>
    <xf numFmtId="244" fontId="45" fillId="0" borderId="0" applyFill="0" applyBorder="0" applyProtection="0">
      <alignment vertical="center"/>
    </xf>
    <xf numFmtId="254" fontId="45" fillId="0" borderId="9" applyFont="0" applyFill="0" applyBorder="0" applyProtection="0">
      <alignment horizontal="center" vertical="center"/>
    </xf>
    <xf numFmtId="0" fontId="4" fillId="0" borderId="0"/>
    <xf numFmtId="0" fontId="112" fillId="0" borderId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55" fontId="113" fillId="0" borderId="0" applyFont="0" applyFill="0" applyBorder="0" applyAlignment="0" applyProtection="0">
      <alignment vertical="center"/>
    </xf>
    <xf numFmtId="256" fontId="4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57" fontId="4" fillId="0" borderId="0" applyNumberFormat="0" applyFont="0" applyFill="0" applyBorder="0" applyProtection="0">
      <alignment vertical="center"/>
    </xf>
    <xf numFmtId="0" fontId="14" fillId="2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12" fontId="45" fillId="0" borderId="0" applyFont="0" applyFill="0" applyBorder="0" applyAlignment="0" applyProtection="0">
      <alignment vertical="center"/>
    </xf>
    <xf numFmtId="38" fontId="45" fillId="0" borderId="0" applyFill="0" applyBorder="0" applyAlignment="0" applyProtection="0">
      <alignment vertical="center"/>
    </xf>
    <xf numFmtId="258" fontId="40" fillId="0" borderId="0" applyFont="0" applyFill="0" applyBorder="0" applyAlignment="0" applyProtection="0"/>
    <xf numFmtId="259" fontId="40" fillId="0" borderId="0" applyFont="0" applyFill="0" applyBorder="0" applyAlignment="0" applyProtection="0"/>
    <xf numFmtId="260" fontId="27" fillId="0" borderId="38">
      <alignment vertical="center"/>
    </xf>
    <xf numFmtId="261" fontId="40" fillId="0" borderId="0" applyFont="0" applyFill="0" applyBorder="0" applyAlignment="0" applyProtection="0"/>
    <xf numFmtId="262" fontId="40" fillId="0" borderId="0" applyFont="0" applyFill="0" applyBorder="0" applyAlignment="0" applyProtection="0"/>
    <xf numFmtId="0" fontId="2" fillId="0" borderId="0" applyFont="0" applyFill="0" applyBorder="0" applyAlignment="0" applyProtection="0"/>
    <xf numFmtId="2" fontId="114" fillId="0" borderId="9" applyNumberFormat="0" applyFont="0" applyFill="0" applyAlignment="0" applyProtection="0">
      <alignment vertical="center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42" fontId="2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/>
    <xf numFmtId="246" fontId="78" fillId="0" borderId="0">
      <protection locked="0"/>
    </xf>
    <xf numFmtId="0" fontId="2" fillId="0" borderId="0"/>
    <xf numFmtId="0" fontId="115" fillId="0" borderId="0">
      <alignment vertical="center"/>
    </xf>
    <xf numFmtId="0" fontId="115" fillId="0" borderId="0">
      <alignment vertical="center"/>
    </xf>
    <xf numFmtId="0" fontId="116" fillId="0" borderId="0"/>
    <xf numFmtId="0" fontId="4" fillId="0" borderId="0"/>
    <xf numFmtId="263" fontId="2" fillId="0" borderId="0" applyNumberFormat="0" applyAlignment="0">
      <alignment horizontal="center"/>
    </xf>
    <xf numFmtId="182" fontId="4" fillId="0" borderId="79"/>
    <xf numFmtId="0" fontId="13" fillId="0" borderId="0"/>
  </cellStyleXfs>
  <cellXfs count="377">
    <xf numFmtId="0" fontId="0" fillId="0" borderId="0" xfId="0"/>
    <xf numFmtId="179" fontId="17" fillId="0" borderId="0" xfId="0" applyNumberFormat="1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180" fontId="17" fillId="0" borderId="0" xfId="0" applyNumberFormat="1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79" fontId="2" fillId="0" borderId="0" xfId="0" applyNumberFormat="1" applyFon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7" applyFont="1" applyBorder="1" applyAlignment="1">
      <alignment horizontal="center" vertical="center"/>
    </xf>
    <xf numFmtId="2" fontId="17" fillId="0" borderId="0" xfId="0" applyNumberFormat="1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180" fontId="17" fillId="0" borderId="11" xfId="0" applyNumberFormat="1" applyFont="1" applyBorder="1" applyAlignment="1">
      <alignment horizontal="center" vertical="center"/>
    </xf>
    <xf numFmtId="0" fontId="17" fillId="0" borderId="15" xfId="6" applyFont="1" applyBorder="1" applyAlignment="1">
      <alignment horizontal="center" vertical="center"/>
    </xf>
    <xf numFmtId="0" fontId="17" fillId="0" borderId="16" xfId="6" applyFont="1" applyBorder="1" applyAlignment="1">
      <alignment horizontal="center" vertical="center"/>
    </xf>
    <xf numFmtId="0" fontId="17" fillId="0" borderId="0" xfId="6" applyFont="1" applyAlignment="1">
      <alignment horizontal="center" vertical="center"/>
    </xf>
    <xf numFmtId="0" fontId="20" fillId="0" borderId="0" xfId="6" applyFont="1" applyFill="1" applyBorder="1" applyAlignment="1">
      <alignment horizontal="center" vertical="center"/>
    </xf>
    <xf numFmtId="0" fontId="17" fillId="0" borderId="4" xfId="6" applyFont="1" applyBorder="1" applyAlignment="1">
      <alignment horizontal="center" vertical="center"/>
    </xf>
    <xf numFmtId="0" fontId="17" fillId="0" borderId="0" xfId="6" applyFont="1" applyBorder="1" applyAlignment="1">
      <alignment horizontal="center" vertical="center"/>
    </xf>
    <xf numFmtId="0" fontId="17" fillId="0" borderId="5" xfId="6" applyFont="1" applyBorder="1" applyAlignment="1">
      <alignment horizontal="center" vertical="center"/>
    </xf>
    <xf numFmtId="0" fontId="17" fillId="0" borderId="0" xfId="6" quotePrefix="1" applyFont="1" applyBorder="1" applyAlignment="1">
      <alignment horizontal="center" vertical="center"/>
    </xf>
    <xf numFmtId="0" fontId="13" fillId="0" borderId="0" xfId="6" applyFont="1" applyBorder="1" applyAlignment="1">
      <alignment horizontal="center" vertical="center" wrapText="1"/>
    </xf>
    <xf numFmtId="2" fontId="17" fillId="0" borderId="0" xfId="6" applyNumberFormat="1" applyFont="1" applyAlignment="1">
      <alignment horizontal="center" vertical="center"/>
    </xf>
    <xf numFmtId="0" fontId="17" fillId="0" borderId="0" xfId="6" applyFont="1" applyBorder="1"/>
    <xf numFmtId="0" fontId="17" fillId="0" borderId="0" xfId="6" applyFont="1" applyFill="1" applyBorder="1" applyAlignment="1">
      <alignment horizontal="center" vertical="center"/>
    </xf>
    <xf numFmtId="0" fontId="17" fillId="0" borderId="0" xfId="6" applyFont="1" applyFill="1" applyBorder="1" applyAlignment="1" applyProtection="1">
      <alignment horizontal="center" vertical="center"/>
    </xf>
    <xf numFmtId="176" fontId="17" fillId="0" borderId="0" xfId="6" quotePrefix="1" applyNumberFormat="1" applyFont="1" applyBorder="1" applyAlignment="1">
      <alignment horizontal="center" vertical="center"/>
    </xf>
    <xf numFmtId="0" fontId="17" fillId="0" borderId="0" xfId="6" applyNumberFormat="1" applyFont="1" applyBorder="1" applyAlignment="1">
      <alignment horizontal="centerContinuous"/>
    </xf>
    <xf numFmtId="0" fontId="17" fillId="0" borderId="0" xfId="6" applyNumberFormat="1" applyFont="1" applyBorder="1" applyAlignment="1">
      <alignment horizontal="center"/>
    </xf>
    <xf numFmtId="0" fontId="17" fillId="0" borderId="0" xfId="6" applyFont="1" applyBorder="1" applyAlignment="1"/>
    <xf numFmtId="0" fontId="17" fillId="0" borderId="0" xfId="6" applyFont="1" applyBorder="1" applyAlignment="1">
      <alignment horizontal="centerContinuous"/>
    </xf>
    <xf numFmtId="0" fontId="17" fillId="0" borderId="0" xfId="6" applyNumberFormat="1" applyFont="1" applyBorder="1" applyAlignment="1">
      <alignment horizontal="centerContinuous" vertical="center"/>
    </xf>
    <xf numFmtId="177" fontId="13" fillId="0" borderId="5" xfId="6" applyNumberFormat="1" applyFont="1" applyBorder="1" applyAlignment="1">
      <alignment horizontal="center" vertical="center"/>
    </xf>
    <xf numFmtId="0" fontId="13" fillId="0" borderId="0" xfId="6" quotePrefix="1" applyFont="1" applyBorder="1" applyAlignment="1">
      <alignment horizontal="center" vertical="center"/>
    </xf>
    <xf numFmtId="177" fontId="13" fillId="0" borderId="4" xfId="6" applyNumberFormat="1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179" fontId="17" fillId="0" borderId="7" xfId="0" applyNumberFormat="1" applyFont="1" applyBorder="1" applyAlignment="1">
      <alignment horizontal="center" vertical="center"/>
    </xf>
    <xf numFmtId="2" fontId="17" fillId="0" borderId="7" xfId="0" applyNumberFormat="1" applyFont="1" applyBorder="1" applyAlignment="1">
      <alignment horizontal="center" vertical="center"/>
    </xf>
    <xf numFmtId="193" fontId="18" fillId="0" borderId="6" xfId="0" applyNumberFormat="1" applyFont="1" applyBorder="1" applyAlignment="1">
      <alignment horizontal="center" vertical="center"/>
    </xf>
    <xf numFmtId="193" fontId="18" fillId="0" borderId="7" xfId="0" applyNumberFormat="1" applyFont="1" applyBorder="1" applyAlignment="1">
      <alignment horizontal="center" vertical="center"/>
    </xf>
    <xf numFmtId="193" fontId="18" fillId="0" borderId="8" xfId="0" applyNumberFormat="1" applyFont="1" applyBorder="1" applyAlignment="1">
      <alignment horizontal="center" vertical="center"/>
    </xf>
    <xf numFmtId="180" fontId="17" fillId="0" borderId="15" xfId="0" applyNumberFormat="1" applyFont="1" applyBorder="1" applyAlignment="1">
      <alignment horizontal="center" vertical="center"/>
    </xf>
    <xf numFmtId="180" fontId="17" fillId="0" borderId="4" xfId="0" applyNumberFormat="1" applyFont="1" applyBorder="1" applyAlignment="1">
      <alignment horizontal="center"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2" fontId="17" fillId="0" borderId="0" xfId="0" applyNumberFormat="1" applyFont="1" applyAlignment="1">
      <alignment horizontal="center" vertical="center"/>
    </xf>
    <xf numFmtId="189" fontId="17" fillId="0" borderId="0" xfId="0" applyNumberFormat="1" applyFont="1" applyAlignment="1">
      <alignment horizontal="center" vertical="center"/>
    </xf>
    <xf numFmtId="190" fontId="17" fillId="0" borderId="0" xfId="0" applyNumberFormat="1" applyFont="1" applyAlignment="1">
      <alignment horizontal="center" vertical="center"/>
    </xf>
    <xf numFmtId="0" fontId="13" fillId="0" borderId="11" xfId="6" applyFont="1" applyBorder="1" applyAlignment="1">
      <alignment horizontal="center" vertical="center"/>
    </xf>
    <xf numFmtId="181" fontId="17" fillId="0" borderId="0" xfId="0" applyNumberFormat="1" applyFont="1" applyBorder="1" applyAlignment="1">
      <alignment horizontal="center" vertical="center"/>
    </xf>
    <xf numFmtId="189" fontId="17" fillId="0" borderId="0" xfId="7" applyNumberFormat="1" applyFont="1" applyBorder="1" applyAlignment="1">
      <alignment horizontal="center" vertical="center"/>
    </xf>
    <xf numFmtId="0" fontId="17" fillId="0" borderId="0" xfId="7" applyFont="1"/>
    <xf numFmtId="192" fontId="17" fillId="0" borderId="0" xfId="7" applyNumberFormat="1" applyFont="1" applyAlignment="1">
      <alignment horizontal="center"/>
    </xf>
    <xf numFmtId="0" fontId="17" fillId="0" borderId="0" xfId="7" applyFont="1" applyBorder="1"/>
    <xf numFmtId="0" fontId="18" fillId="0" borderId="0" xfId="6" applyFont="1" applyBorder="1" applyAlignment="1">
      <alignment horizontal="center" vertical="center"/>
    </xf>
    <xf numFmtId="0" fontId="13" fillId="0" borderId="4" xfId="6" applyFont="1" applyBorder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181" fontId="17" fillId="0" borderId="0" xfId="0" applyNumberFormat="1" applyFont="1" applyAlignment="1">
      <alignment horizontal="center" vertical="center"/>
    </xf>
    <xf numFmtId="179" fontId="17" fillId="0" borderId="0" xfId="0" applyNumberFormat="1" applyFont="1" applyAlignment="1">
      <alignment horizontal="center" vertical="center"/>
    </xf>
    <xf numFmtId="2" fontId="17" fillId="0" borderId="2" xfId="8" applyNumberFormat="1" applyFont="1" applyBorder="1" applyAlignment="1">
      <alignment horizontal="center" vertical="center"/>
    </xf>
    <xf numFmtId="2" fontId="18" fillId="0" borderId="43" xfId="8" applyNumberFormat="1" applyFont="1" applyBorder="1" applyAlignment="1">
      <alignment horizontal="center" vertical="center"/>
    </xf>
    <xf numFmtId="0" fontId="17" fillId="0" borderId="48" xfId="8" applyFont="1" applyBorder="1" applyAlignment="1">
      <alignment horizontal="center" vertical="center"/>
    </xf>
    <xf numFmtId="177" fontId="17" fillId="0" borderId="50" xfId="8" applyNumberFormat="1" applyFont="1" applyBorder="1" applyAlignment="1">
      <alignment horizontal="center" vertical="center" wrapText="1" shrinkToFit="1"/>
    </xf>
    <xf numFmtId="177" fontId="6" fillId="0" borderId="50" xfId="8" applyNumberFormat="1" applyFont="1" applyBorder="1" applyAlignment="1">
      <alignment horizontal="center" vertical="center" wrapText="1" shrinkToFit="1"/>
    </xf>
    <xf numFmtId="177" fontId="17" fillId="0" borderId="50" xfId="8" applyNumberFormat="1" applyFont="1" applyBorder="1" applyAlignment="1">
      <alignment horizontal="center" vertical="center" shrinkToFit="1"/>
    </xf>
    <xf numFmtId="177" fontId="18" fillId="0" borderId="51" xfId="8" applyNumberFormat="1" applyFont="1" applyBorder="1" applyAlignment="1">
      <alignment horizontal="center" vertical="center" shrinkToFit="1"/>
    </xf>
    <xf numFmtId="0" fontId="17" fillId="0" borderId="38" xfId="8" applyFont="1" applyBorder="1" applyAlignment="1">
      <alignment horizontal="center" vertical="center"/>
    </xf>
    <xf numFmtId="2" fontId="17" fillId="0" borderId="38" xfId="8" applyNumberFormat="1" applyFont="1" applyBorder="1" applyAlignment="1">
      <alignment horizontal="center" vertical="center"/>
    </xf>
    <xf numFmtId="2" fontId="18" fillId="0" borderId="49" xfId="8" applyNumberFormat="1" applyFont="1" applyBorder="1" applyAlignment="1">
      <alignment horizontal="center" vertical="center"/>
    </xf>
    <xf numFmtId="0" fontId="17" fillId="0" borderId="48" xfId="8" quotePrefix="1" applyFont="1" applyBorder="1" applyAlignment="1">
      <alignment horizontal="center" vertical="center"/>
    </xf>
    <xf numFmtId="0" fontId="18" fillId="0" borderId="47" xfId="8" applyFont="1" applyBorder="1" applyAlignment="1">
      <alignment horizontal="center" vertical="center"/>
    </xf>
    <xf numFmtId="2" fontId="17" fillId="0" borderId="38" xfId="0" applyNumberFormat="1" applyFont="1" applyBorder="1" applyAlignment="1">
      <alignment horizontal="center" vertical="center"/>
    </xf>
    <xf numFmtId="180" fontId="17" fillId="0" borderId="57" xfId="8" applyNumberFormat="1" applyFont="1" applyBorder="1" applyAlignment="1">
      <alignment horizontal="center" vertical="center" shrinkToFit="1"/>
    </xf>
    <xf numFmtId="0" fontId="17" fillId="0" borderId="57" xfId="8" applyFont="1" applyBorder="1" applyAlignment="1">
      <alignment horizontal="center" vertical="center"/>
    </xf>
    <xf numFmtId="180" fontId="17" fillId="0" borderId="58" xfId="8" applyNumberFormat="1" applyFont="1" applyBorder="1" applyAlignment="1">
      <alignment horizontal="center" vertical="center" shrinkToFit="1"/>
    </xf>
    <xf numFmtId="0" fontId="17" fillId="0" borderId="38" xfId="0" applyFont="1" applyBorder="1" applyAlignment="1">
      <alignment horizontal="center" vertical="center"/>
    </xf>
    <xf numFmtId="178" fontId="17" fillId="0" borderId="38" xfId="8" applyNumberFormat="1" applyFont="1" applyBorder="1" applyAlignment="1">
      <alignment horizontal="center" vertical="center"/>
    </xf>
    <xf numFmtId="178" fontId="17" fillId="0" borderId="38" xfId="0" applyNumberFormat="1" applyFont="1" applyBorder="1" applyAlignment="1">
      <alignment horizontal="center" vertical="center"/>
    </xf>
    <xf numFmtId="0" fontId="18" fillId="0" borderId="49" xfId="8" applyFont="1" applyBorder="1" applyAlignment="1">
      <alignment horizontal="center" vertical="center"/>
    </xf>
    <xf numFmtId="180" fontId="18" fillId="0" borderId="49" xfId="0" applyNumberFormat="1" applyFont="1" applyBorder="1" applyAlignment="1">
      <alignment horizontal="center" vertical="center"/>
    </xf>
    <xf numFmtId="0" fontId="17" fillId="0" borderId="55" xfId="7" applyFont="1" applyBorder="1" applyAlignment="1">
      <alignment horizontal="center" vertical="center" wrapText="1"/>
    </xf>
    <xf numFmtId="0" fontId="17" fillId="0" borderId="55" xfId="7" applyFont="1" applyBorder="1" applyAlignment="1">
      <alignment horizontal="center" vertical="center"/>
    </xf>
    <xf numFmtId="0" fontId="17" fillId="0" borderId="38" xfId="7" applyFont="1" applyBorder="1" applyAlignment="1">
      <alignment horizontal="center" vertical="center"/>
    </xf>
    <xf numFmtId="0" fontId="17" fillId="0" borderId="48" xfId="7" applyFont="1" applyBorder="1" applyAlignment="1">
      <alignment horizontal="center" vertical="center"/>
    </xf>
    <xf numFmtId="189" fontId="17" fillId="0" borderId="38" xfId="7" applyNumberFormat="1" applyFont="1" applyBorder="1" applyAlignment="1">
      <alignment horizontal="center" vertical="center"/>
    </xf>
    <xf numFmtId="190" fontId="17" fillId="0" borderId="57" xfId="7" applyNumberFormat="1" applyFont="1" applyBorder="1" applyAlignment="1">
      <alignment horizontal="center" vertical="center"/>
    </xf>
    <xf numFmtId="189" fontId="17" fillId="0" borderId="57" xfId="7" applyNumberFormat="1" applyFont="1" applyBorder="1" applyAlignment="1">
      <alignment horizontal="center" vertical="center"/>
    </xf>
    <xf numFmtId="0" fontId="17" fillId="0" borderId="48" xfId="7" applyFont="1" applyBorder="1" applyAlignment="1">
      <alignment horizontal="center" vertical="center" wrapText="1"/>
    </xf>
    <xf numFmtId="0" fontId="18" fillId="0" borderId="47" xfId="7" applyFont="1" applyBorder="1" applyAlignment="1">
      <alignment horizontal="center" vertical="center"/>
    </xf>
    <xf numFmtId="189" fontId="18" fillId="0" borderId="49" xfId="7" applyNumberFormat="1" applyFont="1" applyBorder="1" applyAlignment="1">
      <alignment horizontal="center" vertical="center"/>
    </xf>
    <xf numFmtId="190" fontId="18" fillId="0" borderId="58" xfId="7" applyNumberFormat="1" applyFont="1" applyBorder="1" applyAlignment="1">
      <alignment horizontal="center" vertical="center"/>
    </xf>
    <xf numFmtId="189" fontId="17" fillId="0" borderId="31" xfId="7" applyNumberFormat="1" applyFont="1" applyBorder="1" applyAlignment="1">
      <alignment horizontal="center" vertical="center"/>
    </xf>
    <xf numFmtId="189" fontId="17" fillId="0" borderId="2" xfId="7" applyNumberFormat="1" applyFont="1" applyBorder="1" applyAlignment="1">
      <alignment horizontal="center" vertical="center"/>
    </xf>
    <xf numFmtId="189" fontId="17" fillId="0" borderId="50" xfId="7" applyNumberFormat="1" applyFont="1" applyBorder="1" applyAlignment="1">
      <alignment horizontal="center" vertical="center"/>
    </xf>
    <xf numFmtId="0" fontId="17" fillId="0" borderId="55" xfId="7" applyFont="1" applyFill="1" applyBorder="1" applyAlignment="1">
      <alignment horizontal="center" vertical="center" wrapText="1"/>
    </xf>
    <xf numFmtId="0" fontId="18" fillId="0" borderId="55" xfId="7" applyFont="1" applyFill="1" applyBorder="1" applyAlignment="1">
      <alignment horizontal="center" vertical="center" wrapText="1"/>
    </xf>
    <xf numFmtId="0" fontId="17" fillId="0" borderId="56" xfId="7" applyFont="1" applyFill="1" applyBorder="1" applyAlignment="1">
      <alignment horizontal="center" vertical="center" wrapText="1"/>
    </xf>
    <xf numFmtId="0" fontId="17" fillId="0" borderId="38" xfId="7" applyFont="1" applyFill="1" applyBorder="1" applyAlignment="1">
      <alignment horizontal="center" vertical="center"/>
    </xf>
    <xf numFmtId="192" fontId="17" fillId="0" borderId="38" xfId="7" applyNumberFormat="1" applyFont="1" applyFill="1" applyBorder="1" applyAlignment="1">
      <alignment horizontal="right" vertical="center"/>
    </xf>
    <xf numFmtId="198" fontId="18" fillId="0" borderId="38" xfId="7" applyNumberFormat="1" applyFont="1" applyFill="1" applyBorder="1" applyAlignment="1">
      <alignment horizontal="right" vertical="center"/>
    </xf>
    <xf numFmtId="0" fontId="17" fillId="0" borderId="57" xfId="7" applyFont="1" applyFill="1" applyBorder="1" applyAlignment="1">
      <alignment horizontal="center" vertical="center"/>
    </xf>
    <xf numFmtId="2" fontId="17" fillId="0" borderId="38" xfId="7" applyNumberFormat="1" applyFont="1" applyFill="1" applyBorder="1" applyAlignment="1">
      <alignment horizontal="center" vertical="center"/>
    </xf>
    <xf numFmtId="0" fontId="17" fillId="0" borderId="49" xfId="7" applyFont="1" applyFill="1" applyBorder="1" applyAlignment="1">
      <alignment horizontal="center" vertical="center"/>
    </xf>
    <xf numFmtId="2" fontId="17" fillId="0" borderId="49" xfId="7" applyNumberFormat="1" applyFont="1" applyFill="1" applyBorder="1" applyAlignment="1">
      <alignment horizontal="center" vertical="center"/>
    </xf>
    <xf numFmtId="192" fontId="17" fillId="0" borderId="49" xfId="7" applyNumberFormat="1" applyFont="1" applyFill="1" applyBorder="1" applyAlignment="1">
      <alignment horizontal="right" vertical="center"/>
    </xf>
    <xf numFmtId="198" fontId="18" fillId="0" borderId="49" xfId="7" applyNumberFormat="1" applyFont="1" applyFill="1" applyBorder="1" applyAlignment="1">
      <alignment horizontal="right" vertical="center"/>
    </xf>
    <xf numFmtId="0" fontId="17" fillId="0" borderId="58" xfId="7" applyFont="1" applyFill="1" applyBorder="1" applyAlignment="1">
      <alignment horizontal="center" vertical="center"/>
    </xf>
    <xf numFmtId="0" fontId="17" fillId="0" borderId="0" xfId="6" applyFont="1" applyBorder="1" applyAlignment="1">
      <alignment horizontal="center" vertical="center" textRotation="90"/>
    </xf>
    <xf numFmtId="0" fontId="13" fillId="0" borderId="0" xfId="6" applyFont="1" applyBorder="1" applyAlignment="1">
      <alignment horizontal="center" vertical="center"/>
    </xf>
    <xf numFmtId="2" fontId="13" fillId="0" borderId="0" xfId="6" applyNumberFormat="1" applyFont="1" applyBorder="1" applyAlignment="1">
      <alignment horizontal="center" vertical="center"/>
    </xf>
    <xf numFmtId="2" fontId="17" fillId="0" borderId="0" xfId="6" applyNumberFormat="1" applyFont="1" applyBorder="1" applyAlignment="1">
      <alignment horizontal="center" vertical="center"/>
    </xf>
    <xf numFmtId="177" fontId="13" fillId="0" borderId="0" xfId="6" applyNumberFormat="1" applyFont="1" applyBorder="1" applyAlignment="1">
      <alignment horizontal="center" vertical="center"/>
    </xf>
    <xf numFmtId="0" fontId="17" fillId="0" borderId="2" xfId="8" applyFont="1" applyBorder="1" applyAlignment="1">
      <alignment horizontal="center" vertical="center"/>
    </xf>
    <xf numFmtId="0" fontId="13" fillId="0" borderId="38" xfId="0" applyFont="1" applyBorder="1" applyAlignment="1">
      <alignment horizontal="center" vertical="center"/>
    </xf>
    <xf numFmtId="0" fontId="17" fillId="0" borderId="57" xfId="8" applyFont="1" applyBorder="1" applyAlignment="1">
      <alignment horizontal="center" vertical="center"/>
    </xf>
    <xf numFmtId="0" fontId="17" fillId="0" borderId="38" xfId="8" applyFont="1" applyBorder="1" applyAlignment="1">
      <alignment horizontal="center" vertical="center"/>
    </xf>
    <xf numFmtId="0" fontId="17" fillId="0" borderId="48" xfId="8" applyFont="1" applyBorder="1" applyAlignment="1">
      <alignment horizontal="center" vertical="center"/>
    </xf>
    <xf numFmtId="0" fontId="17" fillId="0" borderId="11" xfId="6" quotePrefix="1" applyFont="1" applyBorder="1" applyAlignment="1">
      <alignment horizontal="center" vertical="center"/>
    </xf>
    <xf numFmtId="0" fontId="2" fillId="0" borderId="11" xfId="6" applyFont="1" applyFill="1" applyBorder="1" applyAlignment="1">
      <alignment horizontal="center" vertical="center"/>
    </xf>
    <xf numFmtId="0" fontId="20" fillId="0" borderId="4" xfId="6" applyFont="1" applyFill="1" applyBorder="1" applyAlignment="1">
      <alignment horizontal="center" vertical="center"/>
    </xf>
    <xf numFmtId="0" fontId="20" fillId="0" borderId="5" xfId="6" applyFont="1" applyFill="1" applyBorder="1" applyAlignment="1">
      <alignment horizontal="center" vertical="center"/>
    </xf>
    <xf numFmtId="0" fontId="17" fillId="0" borderId="5" xfId="6" applyFont="1" applyFill="1" applyBorder="1" applyAlignment="1" applyProtection="1">
      <alignment horizontal="center" vertical="center"/>
    </xf>
    <xf numFmtId="0" fontId="17" fillId="0" borderId="4" xfId="6" quotePrefix="1" applyFont="1" applyBorder="1" applyAlignment="1">
      <alignment horizontal="center" vertical="center"/>
    </xf>
    <xf numFmtId="0" fontId="17" fillId="0" borderId="5" xfId="6" applyFont="1" applyFill="1" applyBorder="1" applyAlignment="1">
      <alignment horizontal="center" vertical="center"/>
    </xf>
    <xf numFmtId="195" fontId="13" fillId="0" borderId="0" xfId="6" applyNumberFormat="1" applyFont="1" applyBorder="1" applyAlignment="1">
      <alignment horizontal="center" vertical="center"/>
    </xf>
    <xf numFmtId="0" fontId="13" fillId="0" borderId="4" xfId="6" applyFont="1" applyBorder="1" applyAlignment="1">
      <alignment horizontal="center" vertical="center" wrapText="1"/>
    </xf>
    <xf numFmtId="0" fontId="13" fillId="0" borderId="6" xfId="6" applyFont="1" applyBorder="1" applyAlignment="1">
      <alignment horizontal="center" vertical="center" wrapText="1"/>
    </xf>
    <xf numFmtId="0" fontId="13" fillId="0" borderId="7" xfId="6" applyFont="1" applyBorder="1" applyAlignment="1">
      <alignment horizontal="center" vertical="center" wrapText="1"/>
    </xf>
    <xf numFmtId="0" fontId="13" fillId="0" borderId="6" xfId="6" applyFont="1" applyBorder="1" applyAlignment="1">
      <alignment horizontal="center" vertical="center"/>
    </xf>
    <xf numFmtId="0" fontId="13" fillId="0" borderId="7" xfId="6" applyFont="1" applyBorder="1" applyAlignment="1">
      <alignment horizontal="center" vertical="center"/>
    </xf>
    <xf numFmtId="177" fontId="13" fillId="0" borderId="7" xfId="6" applyNumberFormat="1" applyFont="1" applyBorder="1" applyAlignment="1">
      <alignment horizontal="center" vertical="center"/>
    </xf>
    <xf numFmtId="177" fontId="13" fillId="0" borderId="8" xfId="6" applyNumberFormat="1" applyFont="1" applyBorder="1" applyAlignment="1">
      <alignment horizontal="center" vertical="center"/>
    </xf>
    <xf numFmtId="177" fontId="13" fillId="0" borderId="6" xfId="6" applyNumberFormat="1" applyFont="1" applyBorder="1" applyAlignment="1">
      <alignment horizontal="center" vertical="center"/>
    </xf>
    <xf numFmtId="0" fontId="17" fillId="0" borderId="2" xfId="8" applyFont="1" applyBorder="1" applyAlignment="1">
      <alignment horizontal="center" vertical="center"/>
    </xf>
    <xf numFmtId="0" fontId="13" fillId="0" borderId="38" xfId="0" applyFont="1" applyBorder="1" applyAlignment="1">
      <alignment horizontal="center" vertical="center"/>
    </xf>
    <xf numFmtId="0" fontId="17" fillId="0" borderId="57" xfId="8" applyFont="1" applyBorder="1" applyAlignment="1">
      <alignment horizontal="center" vertical="center"/>
    </xf>
    <xf numFmtId="0" fontId="17" fillId="0" borderId="38" xfId="8" applyFont="1" applyBorder="1" applyAlignment="1">
      <alignment horizontal="center" vertical="center"/>
    </xf>
    <xf numFmtId="0" fontId="17" fillId="0" borderId="48" xfId="8" applyFont="1" applyBorder="1" applyAlignment="1">
      <alignment horizontal="center" vertical="center"/>
    </xf>
    <xf numFmtId="177" fontId="13" fillId="0" borderId="0" xfId="6" applyNumberFormat="1" applyFont="1" applyBorder="1" applyAlignment="1">
      <alignment horizontal="center" vertical="center"/>
    </xf>
    <xf numFmtId="0" fontId="13" fillId="0" borderId="4" xfId="6" applyFont="1" applyBorder="1" applyAlignment="1">
      <alignment horizontal="center" vertical="center"/>
    </xf>
    <xf numFmtId="0" fontId="13" fillId="0" borderId="0" xfId="6" applyFont="1" applyBorder="1" applyAlignment="1">
      <alignment horizontal="center" vertical="center"/>
    </xf>
    <xf numFmtId="2" fontId="17" fillId="0" borderId="0" xfId="6" applyNumberFormat="1" applyFont="1" applyBorder="1" applyAlignment="1">
      <alignment horizontal="center" vertical="center"/>
    </xf>
    <xf numFmtId="179" fontId="13" fillId="0" borderId="38" xfId="0" applyNumberFormat="1" applyFont="1" applyBorder="1" applyAlignment="1">
      <alignment horizontal="center" vertical="center"/>
    </xf>
    <xf numFmtId="0" fontId="19" fillId="0" borderId="49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2" fontId="13" fillId="0" borderId="38" xfId="0" applyNumberFormat="1" applyFont="1" applyBorder="1" applyAlignment="1">
      <alignment horizontal="center" vertical="center"/>
    </xf>
    <xf numFmtId="189" fontId="13" fillId="0" borderId="38" xfId="0" applyNumberFormat="1" applyFont="1" applyBorder="1" applyAlignment="1">
      <alignment horizontal="center" vertical="center"/>
    </xf>
    <xf numFmtId="0" fontId="13" fillId="0" borderId="57" xfId="0" applyFont="1" applyBorder="1" applyAlignment="1">
      <alignment horizontal="center" vertical="center" wrapText="1"/>
    </xf>
    <xf numFmtId="189" fontId="19" fillId="0" borderId="49" xfId="0" applyNumberFormat="1" applyFont="1" applyBorder="1" applyAlignment="1">
      <alignment horizontal="center" vertical="center"/>
    </xf>
    <xf numFmtId="2" fontId="13" fillId="0" borderId="58" xfId="0" applyNumberFormat="1" applyFont="1" applyBorder="1" applyAlignment="1">
      <alignment horizontal="center" vertical="center"/>
    </xf>
    <xf numFmtId="180" fontId="17" fillId="0" borderId="38" xfId="8" applyNumberFormat="1" applyFont="1" applyBorder="1" applyAlignment="1">
      <alignment horizontal="center" vertical="center"/>
    </xf>
    <xf numFmtId="0" fontId="17" fillId="0" borderId="38" xfId="8" applyFont="1" applyBorder="1" applyAlignment="1">
      <alignment horizontal="center" vertical="center" wrapText="1"/>
    </xf>
    <xf numFmtId="180" fontId="18" fillId="0" borderId="49" xfId="8" applyNumberFormat="1" applyFont="1" applyBorder="1" applyAlignment="1">
      <alignment horizontal="center" vertical="center"/>
    </xf>
    <xf numFmtId="191" fontId="18" fillId="0" borderId="49" xfId="0" applyNumberFormat="1" applyFont="1" applyBorder="1" applyAlignment="1">
      <alignment horizontal="center" vertical="center"/>
    </xf>
    <xf numFmtId="2" fontId="17" fillId="0" borderId="31" xfId="0" applyNumberFormat="1" applyFont="1" applyBorder="1" applyAlignment="1">
      <alignment horizontal="center" vertical="center"/>
    </xf>
    <xf numFmtId="2" fontId="17" fillId="0" borderId="2" xfId="0" applyNumberFormat="1" applyFont="1" applyBorder="1" applyAlignment="1">
      <alignment horizontal="center" vertical="center"/>
    </xf>
    <xf numFmtId="2" fontId="17" fillId="0" borderId="77" xfId="8" applyNumberFormat="1" applyFont="1" applyBorder="1" applyAlignment="1">
      <alignment horizontal="center" vertical="center"/>
    </xf>
    <xf numFmtId="0" fontId="17" fillId="0" borderId="77" xfId="8" applyFont="1" applyBorder="1" applyAlignment="1">
      <alignment horizontal="center" vertical="center"/>
    </xf>
    <xf numFmtId="2" fontId="18" fillId="0" borderId="80" xfId="8" applyNumberFormat="1" applyFont="1" applyBorder="1" applyAlignment="1">
      <alignment horizontal="center" vertical="center"/>
    </xf>
    <xf numFmtId="0" fontId="17" fillId="0" borderId="0" xfId="6" applyNumberFormat="1" applyFont="1" applyBorder="1" applyAlignment="1">
      <alignment horizontal="center" vertical="center"/>
    </xf>
    <xf numFmtId="2" fontId="17" fillId="0" borderId="0" xfId="6" applyNumberFormat="1" applyFont="1" applyBorder="1" applyAlignment="1">
      <alignment horizontal="center" vertical="center"/>
    </xf>
    <xf numFmtId="177" fontId="13" fillId="0" borderId="0" xfId="6" applyNumberFormat="1" applyFont="1" applyBorder="1" applyAlignment="1">
      <alignment horizontal="center" vertical="center"/>
    </xf>
    <xf numFmtId="0" fontId="17" fillId="0" borderId="0" xfId="6" applyFont="1" applyBorder="1" applyAlignment="1">
      <alignment horizontal="center" vertical="center" textRotation="90"/>
    </xf>
    <xf numFmtId="0" fontId="13" fillId="0" borderId="4" xfId="6" applyFont="1" applyBorder="1" applyAlignment="1">
      <alignment horizontal="center" vertical="center"/>
    </xf>
    <xf numFmtId="0" fontId="13" fillId="0" borderId="0" xfId="6" applyFont="1" applyBorder="1" applyAlignment="1">
      <alignment horizontal="center" vertical="center"/>
    </xf>
    <xf numFmtId="2" fontId="13" fillId="0" borderId="0" xfId="6" applyNumberFormat="1" applyFont="1" applyBorder="1" applyAlignment="1">
      <alignment horizontal="center" vertical="center"/>
    </xf>
    <xf numFmtId="179" fontId="17" fillId="0" borderId="0" xfId="0" quotePrefix="1" applyNumberFormat="1" applyFont="1" applyBorder="1" applyAlignment="1">
      <alignment horizontal="center" vertical="center"/>
    </xf>
    <xf numFmtId="2" fontId="17" fillId="0" borderId="0" xfId="0" quotePrefix="1" applyNumberFormat="1" applyFont="1" applyBorder="1" applyAlignment="1">
      <alignment horizontal="center" vertical="center"/>
    </xf>
    <xf numFmtId="178" fontId="17" fillId="0" borderId="0" xfId="0" applyNumberFormat="1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17" fillId="0" borderId="48" xfId="7" applyFont="1" applyFill="1" applyBorder="1" applyAlignment="1">
      <alignment horizontal="center" vertical="center" wrapText="1"/>
    </xf>
    <xf numFmtId="0" fontId="17" fillId="0" borderId="38" xfId="7" applyFont="1" applyFill="1" applyBorder="1" applyAlignment="1">
      <alignment horizontal="center" vertical="center" wrapText="1"/>
    </xf>
    <xf numFmtId="0" fontId="17" fillId="0" borderId="47" xfId="7" applyFont="1" applyFill="1" applyBorder="1" applyAlignment="1">
      <alignment horizontal="center" vertical="center" wrapText="1"/>
    </xf>
    <xf numFmtId="0" fontId="17" fillId="0" borderId="49" xfId="7" applyFont="1" applyFill="1" applyBorder="1" applyAlignment="1">
      <alignment horizontal="center" vertical="center" wrapText="1"/>
    </xf>
    <xf numFmtId="0" fontId="17" fillId="0" borderId="49" xfId="7" applyFont="1" applyFill="1" applyBorder="1" applyAlignment="1">
      <alignment horizontal="center" vertical="center"/>
    </xf>
    <xf numFmtId="0" fontId="17" fillId="0" borderId="38" xfId="7" applyFont="1" applyFill="1" applyBorder="1" applyAlignment="1">
      <alignment horizontal="center" vertical="center"/>
    </xf>
    <xf numFmtId="0" fontId="12" fillId="0" borderId="0" xfId="7" applyFont="1" applyBorder="1" applyAlignment="1">
      <alignment horizontal="center" vertical="center"/>
    </xf>
    <xf numFmtId="0" fontId="17" fillId="0" borderId="52" xfId="7" applyFont="1" applyFill="1" applyBorder="1" applyAlignment="1">
      <alignment horizontal="center" vertical="center" wrapText="1"/>
    </xf>
    <xf numFmtId="0" fontId="17" fillId="0" borderId="55" xfId="7" applyFont="1" applyFill="1" applyBorder="1" applyAlignment="1">
      <alignment horizontal="center" vertical="center" wrapText="1"/>
    </xf>
    <xf numFmtId="0" fontId="17" fillId="0" borderId="55" xfId="7" applyFont="1" applyBorder="1" applyAlignment="1">
      <alignment horizontal="center" vertical="center"/>
    </xf>
    <xf numFmtId="0" fontId="17" fillId="0" borderId="52" xfId="7" applyFont="1" applyBorder="1" applyAlignment="1">
      <alignment horizontal="center" vertical="center"/>
    </xf>
    <xf numFmtId="0" fontId="17" fillId="0" borderId="48" xfId="7" applyFont="1" applyBorder="1" applyAlignment="1">
      <alignment horizontal="center" vertical="center"/>
    </xf>
    <xf numFmtId="0" fontId="17" fillId="0" borderId="56" xfId="7" applyFont="1" applyBorder="1" applyAlignment="1">
      <alignment horizontal="center" vertical="center"/>
    </xf>
    <xf numFmtId="0" fontId="17" fillId="0" borderId="57" xfId="7" applyFont="1" applyBorder="1" applyAlignment="1">
      <alignment horizontal="center" vertical="center"/>
    </xf>
    <xf numFmtId="189" fontId="17" fillId="0" borderId="49" xfId="7" applyNumberFormat="1" applyFont="1" applyBorder="1" applyAlignment="1">
      <alignment horizontal="center" vertical="center"/>
    </xf>
    <xf numFmtId="189" fontId="17" fillId="0" borderId="58" xfId="7" applyNumberFormat="1" applyFont="1" applyBorder="1" applyAlignment="1">
      <alignment horizontal="center" vertical="center"/>
    </xf>
    <xf numFmtId="0" fontId="17" fillId="0" borderId="38" xfId="7" applyFont="1" applyBorder="1" applyAlignment="1">
      <alignment horizontal="center" vertical="center"/>
    </xf>
    <xf numFmtId="189" fontId="17" fillId="0" borderId="38" xfId="7" applyNumberFormat="1" applyFont="1" applyBorder="1" applyAlignment="1">
      <alignment horizontal="center" vertical="center"/>
    </xf>
    <xf numFmtId="189" fontId="17" fillId="0" borderId="57" xfId="7" applyNumberFormat="1" applyFont="1" applyBorder="1" applyAlignment="1">
      <alignment horizontal="center" vertical="center"/>
    </xf>
    <xf numFmtId="189" fontId="17" fillId="0" borderId="44" xfId="7" applyNumberFormat="1" applyFont="1" applyBorder="1" applyAlignment="1">
      <alignment horizontal="center" vertical="center"/>
    </xf>
    <xf numFmtId="189" fontId="17" fillId="0" borderId="45" xfId="7" applyNumberFormat="1" applyFont="1" applyBorder="1" applyAlignment="1">
      <alignment horizontal="center" vertical="center"/>
    </xf>
    <xf numFmtId="189" fontId="17" fillId="0" borderId="42" xfId="7" applyNumberFormat="1" applyFont="1" applyBorder="1" applyAlignment="1">
      <alignment horizontal="center" vertical="center"/>
    </xf>
    <xf numFmtId="189" fontId="17" fillId="0" borderId="46" xfId="7" applyNumberFormat="1" applyFont="1" applyBorder="1" applyAlignment="1">
      <alignment horizontal="center" vertical="center"/>
    </xf>
    <xf numFmtId="0" fontId="17" fillId="0" borderId="65" xfId="7" applyFont="1" applyBorder="1" applyAlignment="1">
      <alignment horizontal="center" vertical="center"/>
    </xf>
    <xf numFmtId="0" fontId="17" fillId="0" borderId="39" xfId="7" applyFont="1" applyBorder="1" applyAlignment="1">
      <alignment horizontal="center" vertical="center"/>
    </xf>
    <xf numFmtId="0" fontId="17" fillId="0" borderId="64" xfId="7" applyFont="1" applyBorder="1" applyAlignment="1">
      <alignment horizontal="center" vertical="center"/>
    </xf>
    <xf numFmtId="0" fontId="17" fillId="0" borderId="40" xfId="7" applyFont="1" applyBorder="1" applyAlignment="1">
      <alignment horizontal="center" vertical="center"/>
    </xf>
    <xf numFmtId="0" fontId="17" fillId="0" borderId="25" xfId="7" applyFont="1" applyBorder="1" applyAlignment="1">
      <alignment horizontal="center" vertical="center"/>
    </xf>
    <xf numFmtId="0" fontId="17" fillId="0" borderId="13" xfId="7" applyFont="1" applyBorder="1" applyAlignment="1">
      <alignment horizontal="center" vertical="center"/>
    </xf>
    <xf numFmtId="0" fontId="17" fillId="0" borderId="27" xfId="7" applyFont="1" applyBorder="1" applyAlignment="1">
      <alignment horizontal="center" vertical="center"/>
    </xf>
    <xf numFmtId="0" fontId="17" fillId="0" borderId="41" xfId="7" applyFont="1" applyBorder="1" applyAlignment="1">
      <alignment horizontal="center" vertical="center"/>
    </xf>
    <xf numFmtId="189" fontId="17" fillId="0" borderId="25" xfId="7" applyNumberFormat="1" applyFont="1" applyBorder="1" applyAlignment="1">
      <alignment horizontal="center" vertical="center"/>
    </xf>
    <xf numFmtId="189" fontId="17" fillId="0" borderId="13" xfId="7" applyNumberFormat="1" applyFont="1" applyBorder="1" applyAlignment="1">
      <alignment horizontal="center" vertical="center"/>
    </xf>
    <xf numFmtId="189" fontId="17" fillId="0" borderId="27" xfId="7" applyNumberFormat="1" applyFont="1" applyBorder="1" applyAlignment="1">
      <alignment horizontal="center" vertical="center"/>
    </xf>
    <xf numFmtId="189" fontId="17" fillId="0" borderId="41" xfId="7" applyNumberFormat="1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7" fillId="0" borderId="53" xfId="8" applyFont="1" applyBorder="1" applyAlignment="1">
      <alignment horizontal="center" vertical="center"/>
    </xf>
    <xf numFmtId="0" fontId="17" fillId="0" borderId="50" xfId="8" applyFont="1" applyBorder="1" applyAlignment="1">
      <alignment horizontal="center" vertical="center"/>
    </xf>
    <xf numFmtId="0" fontId="17" fillId="0" borderId="52" xfId="8" applyFont="1" applyBorder="1" applyAlignment="1">
      <alignment horizontal="center" vertical="center"/>
    </xf>
    <xf numFmtId="0" fontId="17" fillId="0" borderId="48" xfId="8" applyFont="1" applyBorder="1" applyAlignment="1">
      <alignment horizontal="center" vertical="center"/>
    </xf>
    <xf numFmtId="0" fontId="17" fillId="0" borderId="65" xfId="8" applyFont="1" applyBorder="1" applyAlignment="1">
      <alignment horizontal="center" vertical="center"/>
    </xf>
    <xf numFmtId="0" fontId="17" fillId="0" borderId="39" xfId="8" applyFont="1" applyBorder="1" applyAlignment="1">
      <alignment horizontal="center" vertical="center"/>
    </xf>
    <xf numFmtId="0" fontId="17" fillId="0" borderId="54" xfId="8" applyFont="1" applyBorder="1" applyAlignment="1">
      <alignment horizontal="center" vertical="center"/>
    </xf>
    <xf numFmtId="0" fontId="17" fillId="0" borderId="2" xfId="8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2" fontId="18" fillId="0" borderId="4" xfId="0" applyNumberFormat="1" applyFont="1" applyBorder="1" applyAlignment="1">
      <alignment horizontal="center" vertical="center"/>
    </xf>
    <xf numFmtId="2" fontId="18" fillId="0" borderId="0" xfId="0" applyNumberFormat="1" applyFont="1" applyBorder="1" applyAlignment="1">
      <alignment horizontal="center" vertical="center"/>
    </xf>
    <xf numFmtId="194" fontId="18" fillId="0" borderId="0" xfId="0" applyNumberFormat="1" applyFont="1" applyBorder="1" applyAlignment="1">
      <alignment horizontal="left" vertical="center"/>
    </xf>
    <xf numFmtId="194" fontId="18" fillId="0" borderId="5" xfId="0" applyNumberFormat="1" applyFont="1" applyBorder="1" applyAlignment="1">
      <alignment horizontal="left" vertical="center"/>
    </xf>
    <xf numFmtId="0" fontId="13" fillId="0" borderId="38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193" fontId="18" fillId="0" borderId="0" xfId="0" applyNumberFormat="1" applyFont="1" applyBorder="1" applyAlignment="1">
      <alignment horizontal="left" vertical="center"/>
    </xf>
    <xf numFmtId="193" fontId="18" fillId="0" borderId="5" xfId="0" applyNumberFormat="1" applyFont="1" applyBorder="1" applyAlignment="1">
      <alignment horizontal="left" vertical="center"/>
    </xf>
    <xf numFmtId="0" fontId="17" fillId="0" borderId="15" xfId="0" applyFont="1" applyBorder="1" applyAlignment="1">
      <alignment horizontal="left" vertical="center"/>
    </xf>
    <xf numFmtId="0" fontId="17" fillId="0" borderId="11" xfId="0" applyFont="1" applyBorder="1" applyAlignment="1">
      <alignment horizontal="left" vertical="center"/>
    </xf>
    <xf numFmtId="0" fontId="17" fillId="0" borderId="16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17" fillId="0" borderId="0" xfId="0" applyFont="1" applyBorder="1" applyAlignment="1">
      <alignment horizontal="left" vertical="center"/>
    </xf>
    <xf numFmtId="0" fontId="17" fillId="0" borderId="5" xfId="0" applyFont="1" applyBorder="1" applyAlignment="1">
      <alignment horizontal="left" vertical="center"/>
    </xf>
    <xf numFmtId="0" fontId="17" fillId="0" borderId="6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8" xfId="0" applyFont="1" applyBorder="1" applyAlignment="1">
      <alignment horizontal="left" vertical="center"/>
    </xf>
    <xf numFmtId="0" fontId="17" fillId="0" borderId="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56" xfId="8" applyFont="1" applyBorder="1" applyAlignment="1">
      <alignment horizontal="center" vertical="center"/>
    </xf>
    <xf numFmtId="0" fontId="17" fillId="0" borderId="57" xfId="8" applyFont="1" applyBorder="1" applyAlignment="1">
      <alignment horizontal="center" vertical="center"/>
    </xf>
    <xf numFmtId="0" fontId="17" fillId="0" borderId="55" xfId="8" applyFont="1" applyBorder="1" applyAlignment="1">
      <alignment horizontal="center" vertical="center"/>
    </xf>
    <xf numFmtId="0" fontId="18" fillId="0" borderId="47" xfId="8" applyFont="1" applyBorder="1" applyAlignment="1">
      <alignment horizontal="center" vertical="center"/>
    </xf>
    <xf numFmtId="0" fontId="18" fillId="0" borderId="49" xfId="8" applyFont="1" applyBorder="1" applyAlignment="1">
      <alignment horizontal="center" vertical="center"/>
    </xf>
    <xf numFmtId="180" fontId="18" fillId="0" borderId="49" xfId="8" applyNumberFormat="1" applyFont="1" applyBorder="1" applyAlignment="1">
      <alignment horizontal="center" vertical="center"/>
    </xf>
    <xf numFmtId="0" fontId="17" fillId="0" borderId="55" xfId="8" applyFont="1" applyBorder="1" applyAlignment="1">
      <alignment horizontal="center" vertical="center" wrapText="1"/>
    </xf>
    <xf numFmtId="0" fontId="17" fillId="0" borderId="38" xfId="8" applyFont="1" applyBorder="1" applyAlignment="1">
      <alignment horizontal="center" vertical="center" wrapText="1"/>
    </xf>
    <xf numFmtId="0" fontId="17" fillId="0" borderId="38" xfId="8" applyFont="1" applyBorder="1" applyAlignment="1">
      <alignment horizontal="center" vertical="center"/>
    </xf>
    <xf numFmtId="0" fontId="19" fillId="0" borderId="47" xfId="0" applyFont="1" applyBorder="1" applyAlignment="1">
      <alignment horizontal="center" vertical="center"/>
    </xf>
    <xf numFmtId="0" fontId="19" fillId="0" borderId="49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52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0" fontId="13" fillId="0" borderId="55" xfId="0" applyFont="1" applyBorder="1" applyAlignment="1">
      <alignment horizontal="center" vertical="center"/>
    </xf>
    <xf numFmtId="0" fontId="13" fillId="0" borderId="56" xfId="0" applyFont="1" applyBorder="1" applyAlignment="1">
      <alignment horizontal="center" vertical="center"/>
    </xf>
    <xf numFmtId="0" fontId="13" fillId="0" borderId="57" xfId="0" applyFont="1" applyBorder="1" applyAlignment="1">
      <alignment horizontal="center" vertical="center"/>
    </xf>
    <xf numFmtId="0" fontId="17" fillId="0" borderId="0" xfId="6" applyFont="1" applyBorder="1" applyAlignment="1">
      <alignment horizontal="center" vertical="center" textRotation="90"/>
    </xf>
    <xf numFmtId="0" fontId="13" fillId="0" borderId="22" xfId="6" applyFont="1" applyBorder="1" applyAlignment="1">
      <alignment horizontal="center" vertical="center"/>
    </xf>
    <xf numFmtId="0" fontId="13" fillId="0" borderId="23" xfId="6" applyFont="1" applyBorder="1" applyAlignment="1">
      <alignment horizontal="center" vertical="center"/>
    </xf>
    <xf numFmtId="0" fontId="13" fillId="0" borderId="30" xfId="6" applyFont="1" applyBorder="1" applyAlignment="1">
      <alignment horizontal="center" vertical="center"/>
    </xf>
    <xf numFmtId="0" fontId="13" fillId="0" borderId="26" xfId="6" applyFont="1" applyBorder="1" applyAlignment="1">
      <alignment horizontal="center" vertical="center"/>
    </xf>
    <xf numFmtId="0" fontId="13" fillId="0" borderId="10" xfId="6" applyFont="1" applyBorder="1" applyAlignment="1">
      <alignment horizontal="center" vertical="center"/>
    </xf>
    <xf numFmtId="0" fontId="13" fillId="0" borderId="35" xfId="6" applyFont="1" applyBorder="1" applyAlignment="1">
      <alignment horizontal="center" vertical="center"/>
    </xf>
    <xf numFmtId="0" fontId="13" fillId="0" borderId="24" xfId="6" applyFont="1" applyBorder="1" applyAlignment="1">
      <alignment horizontal="center" vertical="center"/>
    </xf>
    <xf numFmtId="0" fontId="13" fillId="0" borderId="33" xfId="6" applyFont="1" applyBorder="1" applyAlignment="1">
      <alignment horizontal="center" vertical="center"/>
    </xf>
    <xf numFmtId="0" fontId="13" fillId="0" borderId="4" xfId="6" applyFont="1" applyBorder="1" applyAlignment="1">
      <alignment horizontal="center" vertical="center"/>
    </xf>
    <xf numFmtId="0" fontId="13" fillId="0" borderId="0" xfId="6" applyFont="1" applyBorder="1" applyAlignment="1">
      <alignment horizontal="center" vertical="center"/>
    </xf>
    <xf numFmtId="0" fontId="13" fillId="0" borderId="5" xfId="6" applyFont="1" applyBorder="1" applyAlignment="1">
      <alignment horizontal="center" vertical="center"/>
    </xf>
    <xf numFmtId="2" fontId="13" fillId="0" borderId="0" xfId="6" applyNumberFormat="1" applyFont="1" applyBorder="1" applyAlignment="1">
      <alignment horizontal="center" vertical="center"/>
    </xf>
    <xf numFmtId="177" fontId="13" fillId="0" borderId="0" xfId="6" applyNumberFormat="1" applyFont="1" applyBorder="1" applyAlignment="1">
      <alignment horizontal="center" vertical="center"/>
    </xf>
    <xf numFmtId="0" fontId="12" fillId="0" borderId="4" xfId="6" applyFont="1" applyFill="1" applyBorder="1" applyAlignment="1">
      <alignment horizontal="center" vertical="center"/>
    </xf>
    <xf numFmtId="0" fontId="12" fillId="0" borderId="0" xfId="6" applyFont="1" applyFill="1" applyBorder="1" applyAlignment="1">
      <alignment horizontal="center" vertical="center"/>
    </xf>
    <xf numFmtId="0" fontId="12" fillId="0" borderId="5" xfId="6" applyFont="1" applyFill="1" applyBorder="1" applyAlignment="1">
      <alignment horizontal="center" vertical="center"/>
    </xf>
    <xf numFmtId="0" fontId="17" fillId="0" borderId="0" xfId="6" applyNumberFormat="1" applyFont="1" applyBorder="1" applyAlignment="1">
      <alignment horizontal="center" vertical="center"/>
    </xf>
    <xf numFmtId="2" fontId="17" fillId="0" borderId="0" xfId="6" applyNumberFormat="1" applyFont="1" applyBorder="1" applyAlignment="1">
      <alignment horizontal="center" vertical="center"/>
    </xf>
    <xf numFmtId="2" fontId="17" fillId="0" borderId="0" xfId="6" applyNumberFormat="1" applyFont="1" applyBorder="1" applyAlignment="1">
      <alignment horizontal="center"/>
    </xf>
    <xf numFmtId="0" fontId="12" fillId="0" borderId="0" xfId="11675" applyFont="1" applyAlignment="1">
      <alignment horizontal="center" vertical="center"/>
    </xf>
    <xf numFmtId="0" fontId="13" fillId="0" borderId="0" xfId="11675"/>
    <xf numFmtId="0" fontId="19" fillId="0" borderId="52" xfId="11675" applyFont="1" applyBorder="1" applyAlignment="1">
      <alignment horizontal="center" vertical="center"/>
    </xf>
    <xf numFmtId="0" fontId="19" fillId="0" borderId="55" xfId="11675" applyFont="1" applyBorder="1" applyAlignment="1">
      <alignment horizontal="center" vertical="center"/>
    </xf>
    <xf numFmtId="0" fontId="19" fillId="0" borderId="56" xfId="11675" applyFont="1" applyBorder="1" applyAlignment="1">
      <alignment horizontal="center" vertical="center"/>
    </xf>
    <xf numFmtId="0" fontId="19" fillId="0" borderId="48" xfId="11675" applyFont="1" applyBorder="1" applyAlignment="1">
      <alignment horizontal="center" vertical="center"/>
    </xf>
    <xf numFmtId="0" fontId="19" fillId="0" borderId="38" xfId="11675" applyFont="1" applyBorder="1" applyAlignment="1">
      <alignment horizontal="center" vertical="center"/>
    </xf>
    <xf numFmtId="0" fontId="19" fillId="0" borderId="38" xfId="11675" applyFont="1" applyBorder="1" applyAlignment="1">
      <alignment horizontal="center" vertical="center"/>
    </xf>
    <xf numFmtId="0" fontId="19" fillId="0" borderId="57" xfId="11675" applyFont="1" applyBorder="1" applyAlignment="1">
      <alignment horizontal="center" vertical="center"/>
    </xf>
    <xf numFmtId="0" fontId="13" fillId="0" borderId="48" xfId="11675" applyBorder="1" applyAlignment="1">
      <alignment horizontal="center" vertical="center"/>
    </xf>
    <xf numFmtId="0" fontId="13" fillId="0" borderId="38" xfId="11675" applyBorder="1" applyAlignment="1">
      <alignment horizontal="center" vertical="center"/>
    </xf>
    <xf numFmtId="0" fontId="13" fillId="0" borderId="31" xfId="11675" applyBorder="1" applyAlignment="1">
      <alignment horizontal="center" vertical="center"/>
    </xf>
    <xf numFmtId="0" fontId="13" fillId="0" borderId="2" xfId="11675" applyBorder="1" applyAlignment="1">
      <alignment horizontal="center" vertical="center"/>
    </xf>
    <xf numFmtId="0" fontId="13" fillId="0" borderId="77" xfId="11675" applyBorder="1" applyAlignment="1">
      <alignment horizontal="center" vertical="center"/>
    </xf>
    <xf numFmtId="0" fontId="13" fillId="0" borderId="57" xfId="11675" applyBorder="1" applyAlignment="1">
      <alignment horizontal="center" vertical="center"/>
    </xf>
    <xf numFmtId="0" fontId="13" fillId="0" borderId="47" xfId="11675" applyBorder="1" applyAlignment="1">
      <alignment horizontal="center" vertical="center"/>
    </xf>
    <xf numFmtId="0" fontId="13" fillId="0" borderId="49" xfId="11675" applyBorder="1" applyAlignment="1">
      <alignment horizontal="center" vertical="center"/>
    </xf>
    <xf numFmtId="0" fontId="13" fillId="0" borderId="81" xfId="11675" applyBorder="1" applyAlignment="1">
      <alignment horizontal="center" vertical="center"/>
    </xf>
    <xf numFmtId="0" fontId="13" fillId="0" borderId="43" xfId="11675" applyBorder="1" applyAlignment="1">
      <alignment horizontal="center" vertical="center"/>
    </xf>
    <xf numFmtId="0" fontId="13" fillId="0" borderId="80" xfId="11675" applyBorder="1" applyAlignment="1">
      <alignment horizontal="center" vertical="center"/>
    </xf>
    <xf numFmtId="0" fontId="19" fillId="0" borderId="49" xfId="11675" applyFont="1" applyBorder="1" applyAlignment="1">
      <alignment horizontal="center" vertical="center"/>
    </xf>
    <xf numFmtId="0" fontId="13" fillId="0" borderId="58" xfId="11675" applyBorder="1" applyAlignment="1">
      <alignment horizontal="center" vertical="center"/>
    </xf>
    <xf numFmtId="0" fontId="13" fillId="0" borderId="82" xfId="11675" applyBorder="1" applyAlignment="1">
      <alignment horizontal="center" vertical="center"/>
    </xf>
    <xf numFmtId="0" fontId="13" fillId="0" borderId="83" xfId="11675" applyBorder="1" applyAlignment="1">
      <alignment horizontal="center" vertical="center"/>
    </xf>
    <xf numFmtId="0" fontId="13" fillId="0" borderId="84" xfId="11675" applyBorder="1" applyAlignment="1">
      <alignment horizontal="center" vertical="center"/>
    </xf>
    <xf numFmtId="0" fontId="13" fillId="0" borderId="85" xfId="11675" applyBorder="1" applyAlignment="1">
      <alignment horizontal="center" vertical="center"/>
    </xf>
    <xf numFmtId="0" fontId="13" fillId="0" borderId="86" xfId="11675" applyBorder="1" applyAlignment="1">
      <alignment horizontal="center" vertical="center"/>
    </xf>
    <xf numFmtId="0" fontId="13" fillId="0" borderId="87" xfId="11675" applyBorder="1" applyAlignment="1">
      <alignment horizontal="center" vertical="center"/>
    </xf>
    <xf numFmtId="0" fontId="12" fillId="0" borderId="17" xfId="11675" applyFont="1" applyBorder="1" applyAlignment="1">
      <alignment horizontal="center" vertical="center"/>
    </xf>
    <xf numFmtId="0" fontId="12" fillId="0" borderId="0" xfId="11675" applyFont="1" applyBorder="1" applyAlignment="1">
      <alignment horizontal="center" vertical="center"/>
    </xf>
    <xf numFmtId="0" fontId="12" fillId="0" borderId="18" xfId="11675" applyFont="1" applyBorder="1" applyAlignment="1">
      <alignment horizontal="center" vertical="center"/>
    </xf>
    <xf numFmtId="0" fontId="13" fillId="0" borderId="17" xfId="11675" applyBorder="1" applyAlignment="1">
      <alignment horizontal="center" vertical="center"/>
    </xf>
    <xf numFmtId="0" fontId="13" fillId="0" borderId="0" xfId="11675" applyBorder="1" applyAlignment="1">
      <alignment horizontal="center" vertical="center"/>
    </xf>
    <xf numFmtId="0" fontId="13" fillId="0" borderId="18" xfId="11675" applyBorder="1" applyAlignment="1">
      <alignment horizontal="center" vertical="center"/>
    </xf>
    <xf numFmtId="0" fontId="13" fillId="0" borderId="61" xfId="11675" applyBorder="1" applyAlignment="1">
      <alignment horizontal="center" vertical="center"/>
    </xf>
    <xf numFmtId="0" fontId="13" fillId="0" borderId="11" xfId="11675" applyBorder="1" applyAlignment="1">
      <alignment horizontal="center" vertical="center"/>
    </xf>
    <xf numFmtId="0" fontId="13" fillId="0" borderId="16" xfId="11675" applyBorder="1" applyAlignment="1">
      <alignment horizontal="center" vertical="center"/>
    </xf>
    <xf numFmtId="0" fontId="13" fillId="0" borderId="11" xfId="11675" applyBorder="1" applyAlignment="1">
      <alignment horizontal="center" vertical="center"/>
    </xf>
    <xf numFmtId="0" fontId="13" fillId="0" borderId="16" xfId="11675" applyBorder="1" applyAlignment="1">
      <alignment horizontal="center" vertical="center"/>
    </xf>
    <xf numFmtId="0" fontId="13" fillId="0" borderId="62" xfId="11675" applyBorder="1" applyAlignment="1">
      <alignment horizontal="center" vertical="center"/>
    </xf>
    <xf numFmtId="0" fontId="13" fillId="0" borderId="17" xfId="11675" applyBorder="1" applyAlignment="1">
      <alignment horizontal="center" vertical="center"/>
    </xf>
    <xf numFmtId="0" fontId="13" fillId="0" borderId="0" xfId="11675" applyBorder="1" applyAlignment="1">
      <alignment horizontal="center" vertical="center"/>
    </xf>
    <xf numFmtId="0" fontId="13" fillId="0" borderId="5" xfId="11675" applyBorder="1" applyAlignment="1">
      <alignment horizontal="center" vertical="center"/>
    </xf>
    <xf numFmtId="0" fontId="13" fillId="0" borderId="5" xfId="11675" applyBorder="1" applyAlignment="1">
      <alignment horizontal="center" vertical="center"/>
    </xf>
    <xf numFmtId="179" fontId="13" fillId="0" borderId="0" xfId="11675" applyNumberFormat="1" applyBorder="1" applyAlignment="1">
      <alignment horizontal="center" vertical="center"/>
    </xf>
    <xf numFmtId="179" fontId="13" fillId="0" borderId="0" xfId="11675" applyNumberFormat="1" applyBorder="1" applyAlignment="1">
      <alignment horizontal="center" vertical="center"/>
    </xf>
    <xf numFmtId="0" fontId="13" fillId="0" borderId="18" xfId="11675" applyBorder="1" applyAlignment="1">
      <alignment horizontal="center" vertical="center"/>
    </xf>
    <xf numFmtId="0" fontId="13" fillId="0" borderId="66" xfId="11675" applyBorder="1" applyAlignment="1">
      <alignment horizontal="center" vertical="center"/>
    </xf>
    <xf numFmtId="0" fontId="13" fillId="0" borderId="7" xfId="11675" applyBorder="1" applyAlignment="1">
      <alignment horizontal="center" vertical="center"/>
    </xf>
    <xf numFmtId="0" fontId="13" fillId="0" borderId="8" xfId="11675" applyBorder="1" applyAlignment="1">
      <alignment horizontal="center" vertical="center"/>
    </xf>
    <xf numFmtId="0" fontId="13" fillId="0" borderId="7" xfId="11675" applyBorder="1" applyAlignment="1">
      <alignment horizontal="center" vertical="center"/>
    </xf>
    <xf numFmtId="0" fontId="13" fillId="0" borderId="8" xfId="11675" applyBorder="1" applyAlignment="1">
      <alignment horizontal="center" vertical="center"/>
    </xf>
    <xf numFmtId="0" fontId="13" fillId="0" borderId="67" xfId="11675" applyBorder="1" applyAlignment="1">
      <alignment horizontal="center" vertical="center"/>
    </xf>
    <xf numFmtId="0" fontId="13" fillId="0" borderId="19" xfId="11675" applyBorder="1" applyAlignment="1">
      <alignment horizontal="center" vertical="center"/>
    </xf>
    <xf numFmtId="0" fontId="13" fillId="0" borderId="20" xfId="11675" applyBorder="1" applyAlignment="1">
      <alignment horizontal="center" vertical="center"/>
    </xf>
    <xf numFmtId="0" fontId="13" fillId="0" borderId="63" xfId="11675" applyBorder="1" applyAlignment="1">
      <alignment horizontal="center" vertical="center"/>
    </xf>
    <xf numFmtId="0" fontId="13" fillId="0" borderId="20" xfId="11675" applyBorder="1" applyAlignment="1">
      <alignment horizontal="center" vertical="center"/>
    </xf>
    <xf numFmtId="0" fontId="13" fillId="0" borderId="63" xfId="11675" applyBorder="1" applyAlignment="1">
      <alignment horizontal="center" vertical="center"/>
    </xf>
    <xf numFmtId="0" fontId="13" fillId="0" borderId="21" xfId="11675" applyBorder="1" applyAlignment="1">
      <alignment horizontal="center" vertical="center"/>
    </xf>
    <xf numFmtId="0" fontId="13" fillId="0" borderId="52" xfId="11675" applyBorder="1" applyAlignment="1">
      <alignment horizontal="center" vertical="center"/>
    </xf>
    <xf numFmtId="0" fontId="13" fillId="0" borderId="55" xfId="11675" applyBorder="1" applyAlignment="1">
      <alignment horizontal="center" vertical="center"/>
    </xf>
    <xf numFmtId="0" fontId="13" fillId="0" borderId="56" xfId="11675" applyBorder="1" applyAlignment="1">
      <alignment horizontal="center" vertical="center"/>
    </xf>
    <xf numFmtId="0" fontId="13" fillId="0" borderId="48" xfId="11675" applyBorder="1" applyAlignment="1">
      <alignment horizontal="center" vertical="center"/>
    </xf>
    <xf numFmtId="0" fontId="13" fillId="0" borderId="31" xfId="11675" applyBorder="1" applyAlignment="1">
      <alignment horizontal="center" vertical="center"/>
    </xf>
    <xf numFmtId="0" fontId="13" fillId="0" borderId="2" xfId="11675" applyBorder="1" applyAlignment="1">
      <alignment horizontal="center" vertical="center"/>
    </xf>
    <xf numFmtId="0" fontId="13" fillId="0" borderId="77" xfId="11675" applyBorder="1" applyAlignment="1">
      <alignment horizontal="center" vertical="center"/>
    </xf>
    <xf numFmtId="0" fontId="13" fillId="0" borderId="57" xfId="11675" applyBorder="1" applyAlignment="1">
      <alignment horizontal="center" vertical="center"/>
    </xf>
    <xf numFmtId="2" fontId="13" fillId="0" borderId="38" xfId="11675" applyNumberFormat="1" applyBorder="1" applyAlignment="1">
      <alignment horizontal="center" vertical="center"/>
    </xf>
    <xf numFmtId="0" fontId="13" fillId="0" borderId="15" xfId="11675" applyBorder="1" applyAlignment="1">
      <alignment horizontal="center" vertical="center"/>
    </xf>
    <xf numFmtId="0" fontId="13" fillId="0" borderId="0" xfId="11675" quotePrefix="1"/>
    <xf numFmtId="179" fontId="13" fillId="0" borderId="0" xfId="11675" applyNumberFormat="1" applyAlignment="1">
      <alignment horizontal="center"/>
    </xf>
    <xf numFmtId="0" fontId="13" fillId="0" borderId="0" xfId="11675" quotePrefix="1" applyAlignment="1">
      <alignment horizontal="center"/>
    </xf>
    <xf numFmtId="2" fontId="13" fillId="0" borderId="0" xfId="11675" applyNumberFormat="1" applyBorder="1" applyAlignment="1">
      <alignment horizontal="center" vertical="center"/>
    </xf>
    <xf numFmtId="0" fontId="13" fillId="0" borderId="88" xfId="11675" applyBorder="1" applyAlignment="1">
      <alignment horizontal="center" vertical="center"/>
    </xf>
    <xf numFmtId="2" fontId="19" fillId="0" borderId="88" xfId="11675" applyNumberFormat="1" applyFont="1" applyBorder="1" applyAlignment="1">
      <alignment horizontal="center" vertical="center"/>
    </xf>
    <xf numFmtId="2" fontId="19" fillId="0" borderId="0" xfId="11675" applyNumberFormat="1" applyFont="1" applyBorder="1" applyAlignment="1">
      <alignment horizontal="center" vertical="center"/>
    </xf>
    <xf numFmtId="0" fontId="13" fillId="0" borderId="6" xfId="11675" applyBorder="1" applyAlignment="1">
      <alignment horizontal="center" vertical="center"/>
    </xf>
    <xf numFmtId="0" fontId="13" fillId="0" borderId="88" xfId="11675" applyBorder="1" applyAlignment="1">
      <alignment horizontal="center" vertical="center"/>
    </xf>
    <xf numFmtId="0" fontId="13" fillId="0" borderId="59" xfId="11675" applyBorder="1" applyAlignment="1">
      <alignment horizontal="center" vertical="center"/>
    </xf>
    <xf numFmtId="0" fontId="22" fillId="0" borderId="0" xfId="6" applyFont="1" applyBorder="1" applyAlignment="1">
      <alignment horizontal="center"/>
    </xf>
    <xf numFmtId="0" fontId="22" fillId="0" borderId="0" xfId="6" applyNumberFormat="1" applyFont="1" applyBorder="1" applyAlignment="1">
      <alignment horizontal="center" vertical="center"/>
    </xf>
    <xf numFmtId="0" fontId="17" fillId="0" borderId="0" xfId="6" applyFont="1" applyBorder="1" applyAlignment="1">
      <alignment horizontal="center" vertical="top"/>
    </xf>
    <xf numFmtId="2" fontId="13" fillId="0" borderId="0" xfId="6" applyNumberFormat="1" applyFont="1" applyBorder="1" applyAlignment="1">
      <alignment vertical="center"/>
    </xf>
    <xf numFmtId="2" fontId="13" fillId="0" borderId="0" xfId="6" quotePrefix="1" applyNumberFormat="1" applyFont="1" applyBorder="1" applyAlignment="1">
      <alignment vertical="center"/>
    </xf>
    <xf numFmtId="179" fontId="13" fillId="0" borderId="0" xfId="6" applyNumberFormat="1" applyFont="1" applyBorder="1" applyAlignment="1">
      <alignment horizontal="center" vertical="center"/>
    </xf>
    <xf numFmtId="179" fontId="13" fillId="0" borderId="0" xfId="11675" quotePrefix="1" applyNumberFormat="1" applyAlignment="1">
      <alignment horizontal="center"/>
    </xf>
    <xf numFmtId="179" fontId="13" fillId="0" borderId="0" xfId="11675" quotePrefix="1" applyNumberFormat="1" applyBorder="1" applyAlignment="1">
      <alignment horizontal="center" vertical="center"/>
    </xf>
  </cellXfs>
  <cellStyles count="11676">
    <cellStyle name=" " xfId="61"/>
    <cellStyle name="' '" xfId="62"/>
    <cellStyle name="  2" xfId="63"/>
    <cellStyle name="  3" xfId="64"/>
    <cellStyle name=" _4.포장공" xfId="65"/>
    <cellStyle name=" _가회1리농로수량" xfId="66"/>
    <cellStyle name="&quot;" xfId="9208"/>
    <cellStyle name="#,##0" xfId="67"/>
    <cellStyle name="$" xfId="68"/>
    <cellStyle name="$_db진흥" xfId="69"/>
    <cellStyle name="$_SE40" xfId="70"/>
    <cellStyle name="$_견적2" xfId="71"/>
    <cellStyle name="$_기아" xfId="72"/>
    <cellStyle name="&amp;A" xfId="73"/>
    <cellStyle name="(##.00)" xfId="9209"/>
    <cellStyle name="(표준)" xfId="74"/>
    <cellStyle name=")" xfId="75"/>
    <cellStyle name=";;;" xfId="76"/>
    <cellStyle name="??&amp;O?&amp;H?_x0008__x000f__x0007_?_x0007__x0001__x0001_" xfId="31"/>
    <cellStyle name="??&amp;O?&amp;H?_x0008_??_x0007__x0001__x0001_" xfId="2"/>
    <cellStyle name="??&amp;쏗?뷐9_x0008__x0011__x0007_?_x0007__x0001__x0001_" xfId="77"/>
    <cellStyle name="?W?_laroux" xfId="78"/>
    <cellStyle name="?曹%U?&amp;H?_x0008__x001a__x0004_?_x0007__x0001__x0001_" xfId="9210"/>
    <cellStyle name="?曹%U?&amp;H?_x0008_?s_x000a__x0007__x0001__x0001_" xfId="9211"/>
    <cellStyle name="?潮%뾁?둃u_x0008_??_x0007__x0001__x0001_" xfId="79"/>
    <cellStyle name="_(골지3리기타)음지말(깨기)" xfId="80"/>
    <cellStyle name="_(치료)03 배수공" xfId="81"/>
    <cellStyle name="_00 포장공" xfId="82"/>
    <cellStyle name="_00.자재" xfId="83"/>
    <cellStyle name="_000토공" xfId="84"/>
    <cellStyle name="_004.구조물공" xfId="85"/>
    <cellStyle name="_00깨기" xfId="86"/>
    <cellStyle name="_00자재집계(군서면동상리)" xfId="87"/>
    <cellStyle name="_00지역 내무생활관 개선공사(06.21)" xfId="9212"/>
    <cellStyle name="_00총자재집계" xfId="88"/>
    <cellStyle name="_00토공" xfId="89"/>
    <cellStyle name="_00토공(순)-1" xfId="90"/>
    <cellStyle name="_01.구조물공(강화-LINE)_수봉배수지(수정)" xfId="91"/>
    <cellStyle name="_01.구조물공(강화-LINE)_수봉배수지(일부)_수봉배수지(일부)_수봉배수지(수정)" xfId="92"/>
    <cellStyle name="_01.깨기" xfId="93"/>
    <cellStyle name="_01토공" xfId="94"/>
    <cellStyle name="_02.깨기" xfId="95"/>
    <cellStyle name="_02.배수" xfId="96"/>
    <cellStyle name="_02배수공" xfId="97"/>
    <cellStyle name="_02배수공(상중지구)" xfId="98"/>
    <cellStyle name="_02배수공(수로관)" xfId="99"/>
    <cellStyle name="_02수량" xfId="100"/>
    <cellStyle name="_03.구조물및배수공" xfId="101"/>
    <cellStyle name="_03종배수관공" xfId="102"/>
    <cellStyle name="_03포장공" xfId="103"/>
    <cellStyle name="_03포장공_00.자재집계(TOTAL)" xfId="104"/>
    <cellStyle name="_03포장공_00.자재집계(TOTAL)_00.자재집계(TOTAL)" xfId="105"/>
    <cellStyle name="_03포장공_00.자재집계(TOTAL)_00.자재집계(TOTAL)_측구공" xfId="106"/>
    <cellStyle name="_03포장공_00.자재집계(TOTAL)_10-자재집계" xfId="107"/>
    <cellStyle name="_03포장공_00.자재집계(TOTAL)_10-자재집계_측구공" xfId="108"/>
    <cellStyle name="_03포장공_00.자재집계(TOTAL)_교량산출서 (version 1)" xfId="109"/>
    <cellStyle name="_03포장공_00.자재집계(TOTAL)_교량산출서 (version 1)_측구공" xfId="110"/>
    <cellStyle name="_03포장공_00.자재집계(TOTAL)_수령산출" xfId="111"/>
    <cellStyle name="_03포장공_00.자재집계(TOTAL)_수령산출_교량산출서 (version 1)" xfId="112"/>
    <cellStyle name="_03포장공_00.자재집계(TOTAL)_수령산출_교량산출서 (version 1)_측구공" xfId="113"/>
    <cellStyle name="_03포장공_00.자재집계(TOTAL)_수령산출_측구공" xfId="114"/>
    <cellStyle name="_03포장공_00.자재집계(TOTAL)_측구공" xfId="115"/>
    <cellStyle name="_03포장공_00-자재집계" xfId="116"/>
    <cellStyle name="_03포장공_00-자재집계_측구공" xfId="117"/>
    <cellStyle name="_03포장공_01-토공" xfId="118"/>
    <cellStyle name="_03포장공_01-토공_측구공" xfId="119"/>
    <cellStyle name="_03포장공_02.2-4.배수공" xfId="120"/>
    <cellStyle name="_03포장공_02.2-4.배수공_00.자재집계(TOTAL)" xfId="121"/>
    <cellStyle name="_03포장공_02.2-4.배수공_00.자재집계(TOTAL)_측구공" xfId="122"/>
    <cellStyle name="_03포장공_02.2-4.배수공_10-자재집계" xfId="123"/>
    <cellStyle name="_03포장공_02.2-4.배수공_10-자재집계_측구공" xfId="124"/>
    <cellStyle name="_03포장공_02.2-4.배수공_교량산출서 (version 1)" xfId="125"/>
    <cellStyle name="_03포장공_02.2-4.배수공_교량산출서 (version 1)_측구공" xfId="126"/>
    <cellStyle name="_03포장공_02.2-4.배수공_수령산출" xfId="127"/>
    <cellStyle name="_03포장공_02.2-4.배수공_수령산출_교량산출서 (version 1)" xfId="128"/>
    <cellStyle name="_03포장공_02.2-4.배수공_수령산출_교량산출서 (version 1)_측구공" xfId="129"/>
    <cellStyle name="_03포장공_02.2-4.배수공_수령산출_측구공" xfId="130"/>
    <cellStyle name="_03포장공_02.2-4.배수공_측구공" xfId="131"/>
    <cellStyle name="_03포장공_02.3-6.배수공" xfId="132"/>
    <cellStyle name="_03포장공_02.3-6.배수공_00.자재집계(TOTAL)" xfId="133"/>
    <cellStyle name="_03포장공_02.3-6.배수공_00.자재집계(TOTAL)_측구공" xfId="134"/>
    <cellStyle name="_03포장공_02.3-6.배수공_10-자재집계" xfId="135"/>
    <cellStyle name="_03포장공_02.3-6.배수공_10-자재집계_측구공" xfId="136"/>
    <cellStyle name="_03포장공_02.3-6.배수공_교량산출서 (version 1)" xfId="137"/>
    <cellStyle name="_03포장공_02.3-6.배수공_교량산출서 (version 1)_측구공" xfId="138"/>
    <cellStyle name="_03포장공_02.3-6.배수공_수령산출" xfId="139"/>
    <cellStyle name="_03포장공_02.3-6.배수공_수령산출_교량산출서 (version 1)" xfId="140"/>
    <cellStyle name="_03포장공_02.3-6.배수공_수령산출_교량산출서 (version 1)_측구공" xfId="141"/>
    <cellStyle name="_03포장공_02.3-6.배수공_수령산출_측구공" xfId="142"/>
    <cellStyle name="_03포장공_02.3-6.배수공_측구공" xfId="143"/>
    <cellStyle name="_03포장공_02.3-G.배수공" xfId="144"/>
    <cellStyle name="_03포장공_02.3-G.배수공_00.자재집계(TOTAL)" xfId="145"/>
    <cellStyle name="_03포장공_02.3-G.배수공_00.자재집계(TOTAL)_측구공" xfId="146"/>
    <cellStyle name="_03포장공_02.3-G.배수공_10-자재집계" xfId="147"/>
    <cellStyle name="_03포장공_02.3-G.배수공_10-자재집계_측구공" xfId="148"/>
    <cellStyle name="_03포장공_02.3-G.배수공_교량산출서 (version 1)" xfId="149"/>
    <cellStyle name="_03포장공_02.3-G.배수공_교량산출서 (version 1)_측구공" xfId="150"/>
    <cellStyle name="_03포장공_02.3-G.배수공_수령산출" xfId="151"/>
    <cellStyle name="_03포장공_02.3-G.배수공_수령산출_교량산출서 (version 1)" xfId="152"/>
    <cellStyle name="_03포장공_02.3-G.배수공_수령산출_교량산출서 (version 1)_측구공" xfId="153"/>
    <cellStyle name="_03포장공_02.3-G.배수공_수령산출_측구공" xfId="154"/>
    <cellStyle name="_03포장공_02.3-G.배수공_측구공" xfId="155"/>
    <cellStyle name="_03포장공_02-배수공" xfId="156"/>
    <cellStyle name="_03포장공_02-배수공_측구공" xfId="157"/>
    <cellStyle name="_03포장공_02-배수공집계" xfId="158"/>
    <cellStyle name="_03포장공_02-배수공집계_10-자재집계" xfId="159"/>
    <cellStyle name="_03포장공_02-배수공집계_10-자재집계_측구공" xfId="160"/>
    <cellStyle name="_03포장공_02-배수공집계_교량산출서 (version 1)" xfId="161"/>
    <cellStyle name="_03포장공_02-배수공집계_교량산출서 (version 1)_측구공" xfId="162"/>
    <cellStyle name="_03포장공_02-배수공집계_수령산출" xfId="163"/>
    <cellStyle name="_03포장공_02-배수공집계_수령산출_교량산출서 (version 1)" xfId="164"/>
    <cellStyle name="_03포장공_02-배수공집계_수령산출_교량산출서 (version 1)_측구공" xfId="165"/>
    <cellStyle name="_03포장공_02-배수공집계_수령산출_측구공" xfId="166"/>
    <cellStyle name="_03포장공_02-배수공집계_측구공" xfId="167"/>
    <cellStyle name="_03포장공_05-부대공" xfId="168"/>
    <cellStyle name="_03포장공_05-부대공_측구공" xfId="169"/>
    <cellStyle name="_03포장공_06-제설구조물공" xfId="170"/>
    <cellStyle name="_03포장공_06-제설구조물공_측구공" xfId="171"/>
    <cellStyle name="_03포장공_06-제설자재집계" xfId="172"/>
    <cellStyle name="_03포장공_06-제설자재집계_측구공" xfId="173"/>
    <cellStyle name="_03포장공_777토공" xfId="174"/>
    <cellStyle name="_03포장공_777토공_측구공" xfId="175"/>
    <cellStyle name="_03포장공_교량산출서 (version 1)" xfId="176"/>
    <cellStyle name="_03포장공_교량산출서 (version 1)_측구공" xfId="177"/>
    <cellStyle name="_03포장공_수령산출" xfId="178"/>
    <cellStyle name="_03포장공_수령산출_교량산출서 (version 1)" xfId="179"/>
    <cellStyle name="_03포장공_수령산출_교량산출서 (version 1)_측구공" xfId="180"/>
    <cellStyle name="_03포장공_수령산출_측구공" xfId="181"/>
    <cellStyle name="_03포장공_측구공" xfId="182"/>
    <cellStyle name="_05구조물공" xfId="183"/>
    <cellStyle name="_05토공" xfId="184"/>
    <cellStyle name="_05토공_교량산출서 (version 1)" xfId="185"/>
    <cellStyle name="_05토공_교량산출서 (version 1)_측구공" xfId="186"/>
    <cellStyle name="_05토공_수령산출" xfId="187"/>
    <cellStyle name="_05토공_수령산출_교량산출서 (version 1)" xfId="188"/>
    <cellStyle name="_05토공_수령산출_교량산출서 (version 1)_측구공" xfId="189"/>
    <cellStyle name="_05토공_수령산출_측구공" xfId="190"/>
    <cellStyle name="_05토공_측구공" xfId="191"/>
    <cellStyle name="_06.단성" xfId="192"/>
    <cellStyle name="_06.부대" xfId="193"/>
    <cellStyle name="_06벤치풀륨관" xfId="194"/>
    <cellStyle name="_1,2공구 깨기 집계표" xfId="195"/>
    <cellStyle name="_1.슬래브(합덕)1" xfId="196"/>
    <cellStyle name="_1.자재집계표" xfId="197"/>
    <cellStyle name="_1.토공(밖가래보)" xfId="198"/>
    <cellStyle name="_1-01토공" xfId="199"/>
    <cellStyle name="_1-01토공_05구조물공" xfId="200"/>
    <cellStyle name="_1-01토공_05구조물공_교량산출서 (version 1)" xfId="201"/>
    <cellStyle name="_1-01토공_05구조물공_교량산출서 (version 1)_측구공" xfId="202"/>
    <cellStyle name="_1-01토공_05구조물공_수령산출" xfId="203"/>
    <cellStyle name="_1-01토공_05구조물공_수령산출_교량산출서 (version 1)" xfId="204"/>
    <cellStyle name="_1-01토공_05구조물공_수령산출_교량산출서 (version 1)_측구공" xfId="205"/>
    <cellStyle name="_1-01토공_05구조물공_수령산출_측구공" xfId="206"/>
    <cellStyle name="_1-01토공_05구조물공_측구공" xfId="207"/>
    <cellStyle name="_1-03구조물공" xfId="208"/>
    <cellStyle name="_1-03구조물공_교량산출서 (version 1)" xfId="209"/>
    <cellStyle name="_1-03구조물공_교량산출서 (version 1)_측구공" xfId="210"/>
    <cellStyle name="_1-03구조물공_수령산출" xfId="211"/>
    <cellStyle name="_1-03구조물공_수령산출_교량산출서 (version 1)" xfId="212"/>
    <cellStyle name="_1-03구조물공_수령산출_교량산출서 (version 1)_측구공" xfId="213"/>
    <cellStyle name="_1-03구조물공_수령산출_측구공" xfId="214"/>
    <cellStyle name="_1-03구조물공_측구공" xfId="215"/>
    <cellStyle name="_1-1토공(동상리)" xfId="216"/>
    <cellStyle name="_1-2배수공" xfId="217"/>
    <cellStyle name="_1-8.부대공" xfId="218"/>
    <cellStyle name="_1공구" xfId="219"/>
    <cellStyle name="_1공구 깨기" xfId="220"/>
    <cellStyle name="_1공구_1" xfId="221"/>
    <cellStyle name="_1공구수량산출서(수정1)" xfId="222"/>
    <cellStyle name="_1-토공" xfId="223"/>
    <cellStyle name="_2.1배수설비토공(종화)" xfId="224"/>
    <cellStyle name="_2.8구조물공" xfId="225"/>
    <cellStyle name="_2.교대(합덕)1" xfId="226"/>
    <cellStyle name="_2.배수공" xfId="227"/>
    <cellStyle name="_2.배수공_1" xfId="228"/>
    <cellStyle name="_2.배수공_2" xfId="229"/>
    <cellStyle name="_2.배수공_3.배수공" xfId="230"/>
    <cellStyle name="_2.배수공444" xfId="231"/>
    <cellStyle name="_2.배수설비토공(미사-1안)" xfId="232"/>
    <cellStyle name="_2.배수설비토공(이화-1안)" xfId="233"/>
    <cellStyle name="_2.배수설비토공-신안단성" xfId="234"/>
    <cellStyle name="_2.오수관로공" xfId="235"/>
    <cellStyle name="_2.토공" xfId="236"/>
    <cellStyle name="_2.포장공(제1지구)" xfId="237"/>
    <cellStyle name="_2.포장공(제1지구)_01.토공(만경)" xfId="238"/>
    <cellStyle name="_2.포장공(제1지구)_1" xfId="239"/>
    <cellStyle name="_2.포장공(제1지구)_1_01.토공(만경)" xfId="240"/>
    <cellStyle name="_2.포장공(제1지구)_2.포장공(제1지구)" xfId="241"/>
    <cellStyle name="_2.포장공(제1지구)_2.포장공(제1지구)_01.토공(만경)" xfId="242"/>
    <cellStyle name="_2.포장공(제1지구)_토공(2지구 주간)" xfId="243"/>
    <cellStyle name="_2.포장공(제1지구)_토공(2지구 주간)_01.토공(만경)" xfId="244"/>
    <cellStyle name="_2.포장공(제1지구)_토공(2지구 주간)_1.토공(2지구 주간)" xfId="245"/>
    <cellStyle name="_2.포장공(제1지구)_토공(2지구 주간)_1.토공(2지구 주간)_01.토공(만경)" xfId="246"/>
    <cellStyle name="_2.포장공(제1지구)_토공(2지구 주간)_1.토공(제2지구)" xfId="247"/>
    <cellStyle name="_2.포장공(제1지구)_토공(2지구 주간)_1.토공(제2지구)_01.토공(만경)" xfId="248"/>
    <cellStyle name="_2000년시공" xfId="9213"/>
    <cellStyle name="_2003년임도수량" xfId="249"/>
    <cellStyle name="_2007불광천녹화사업 심사내역서(수정-관급)" xfId="9214"/>
    <cellStyle name="_2-2구조물공(옹벽)" xfId="250"/>
    <cellStyle name="_2-2토공(옹벽)" xfId="251"/>
    <cellStyle name="_2-4.상반기실적부문별요약" xfId="252"/>
    <cellStyle name="_2-4.상반기실적부문별요약(표지및목차포함)" xfId="253"/>
    <cellStyle name="_2-4.상반기실적부문별요약(표지및목차포함)_1" xfId="254"/>
    <cellStyle name="_2-4.상반기실적부문별요약_1" xfId="255"/>
    <cellStyle name="_2공구" xfId="256"/>
    <cellStyle name="_2공구 깨기" xfId="257"/>
    <cellStyle name="_2공구_1" xfId="258"/>
    <cellStyle name="_2공구수량산출서(수정)" xfId="259"/>
    <cellStyle name="_2-토공" xfId="260"/>
    <cellStyle name="_3. frame해석" xfId="261"/>
    <cellStyle name="_3. 상도문1리" xfId="262"/>
    <cellStyle name="_3.0 부대공" xfId="263"/>
    <cellStyle name="_3.관로공(고성-1안)" xfId="264"/>
    <cellStyle name="_3.관로공(고성-1안)_01.토공(만경)" xfId="265"/>
    <cellStyle name="_3.관로공(고성안)" xfId="266"/>
    <cellStyle name="_3.교대" xfId="267"/>
    <cellStyle name="_3.배수설비관로공(미사-1안)" xfId="268"/>
    <cellStyle name="_3.배수설비관로공(미사-1안)_01.토공(만경)" xfId="269"/>
    <cellStyle name="_3.배수설비관로공-신안단성" xfId="270"/>
    <cellStyle name="_3.배수설비관로공-신안단성_01.토공(만경)" xfId="271"/>
    <cellStyle name="_3.포장공" xfId="272"/>
    <cellStyle name="_3-04포장공" xfId="273"/>
    <cellStyle name="_3-04포장공_교량산출서 (version 1)" xfId="274"/>
    <cellStyle name="_3-04포장공_교량산출서 (version 1)_측구공" xfId="275"/>
    <cellStyle name="_3-04포장공_수령산출" xfId="276"/>
    <cellStyle name="_3-04포장공_수령산출_교량산출서 (version 1)" xfId="277"/>
    <cellStyle name="_3-04포장공_수령산출_교량산출서 (version 1)_측구공" xfId="278"/>
    <cellStyle name="_3-04포장공_수령산출_측구공" xfId="279"/>
    <cellStyle name="_3-04포장공_측구공" xfId="280"/>
    <cellStyle name="_345KV 신온양변전소 토건공사(05.27)" xfId="9215"/>
    <cellStyle name="_3공구" xfId="281"/>
    <cellStyle name="_3-구조물공" xfId="282"/>
    <cellStyle name="_4 포장공" xfId="283"/>
    <cellStyle name="_4.0 구조물공" xfId="284"/>
    <cellStyle name="_4.교량공" xfId="285"/>
    <cellStyle name="_4.교량공1" xfId="286"/>
    <cellStyle name="_4.구조물공" xfId="287"/>
    <cellStyle name="_4.부대공" xfId="9216"/>
    <cellStyle name="_4공구-도급계약(전체분)내역" xfId="288"/>
    <cellStyle name="_4공구-도급계약(전체분)내역_변경대곡천1내역서" xfId="289"/>
    <cellStyle name="_4-배수공" xfId="290"/>
    <cellStyle name="_4-우수공" xfId="291"/>
    <cellStyle name="_5. 부대공" xfId="292"/>
    <cellStyle name="_5.교량공(덕진교)" xfId="293"/>
    <cellStyle name="_5.교량공(동화교)" xfId="294"/>
    <cellStyle name="_5.교량공(동화교)_14. 흑암1리~흑암2리(자전거도로)" xfId="295"/>
    <cellStyle name="_5.교량공(동화교)_14. 흑암1리~흑암2리(자전거도로)_3.배수공" xfId="296"/>
    <cellStyle name="_5.교량공(동화교)_14. 흑암1리~흑암2리(자전거도로)_3.배수공_2.배수공" xfId="297"/>
    <cellStyle name="_5.교량공(동화교)_14. 흑암1리~흑암2리(자전거도로)_3.배수공_2.배수공.1" xfId="298"/>
    <cellStyle name="_5.교량공(동화교)_14. 흑암1리~흑암2리(자전거도로)_3.배수공_2.배수공_1" xfId="299"/>
    <cellStyle name="_5.교량공(동화교)_14. 흑암1리~흑암2리(자전거도로)_3.배수공_2.배수공_2.배수공" xfId="300"/>
    <cellStyle name="_5.교량공(동화교)_14. 흑암1리~흑암2리(자전거도로)_3.배수공_2.배수공_3공구수량" xfId="301"/>
    <cellStyle name="_5.교량공(동화교)_14. 흑암1리~흑암2리(자전거도로)_3.배수공_2.배수공_대사2지구부대공최종" xfId="302"/>
    <cellStyle name="_5.교량공(동화교)_14. 흑암1리~흑암2리(자전거도로)_3.배수공_2.배수공-1" xfId="303"/>
    <cellStyle name="_5.교량공(동화교)_14. 흑암1리~흑암2리(자전거도로)_3.배수공_2-1.배수공(수로관)" xfId="304"/>
    <cellStyle name="_5.교량공(동화교)_14. 흑암1리~흑암2리(자전거도로)_3.배수공_3.배수공" xfId="305"/>
    <cellStyle name="_5.교량공(동화교)_14. 흑암1리~흑암2리(자전거도로)_3.배수공_3.배수공_2.배수공" xfId="306"/>
    <cellStyle name="_5.교량공(동화교)_14. 흑암1리~흑암2리(자전거도로)_3.배수공_3.배수공_3공구수량" xfId="307"/>
    <cellStyle name="_5.교량공(동화교)_14. 흑암1리~흑암2리(자전거도로)_3.배수공_3.배수공_대사2지구부대공최종" xfId="308"/>
    <cellStyle name="_5.교량공(동화교)_14. 흑암1리~흑암2리(자전거도로)_3.배수공_3공구수량" xfId="309"/>
    <cellStyle name="_5.교량공(동화교)_14. 흑암1리~흑암2리(자전거도로)_3.배수공_대사2지구부대공최종" xfId="310"/>
    <cellStyle name="_5.교량공(동화교)_14. 흑암1리~흑암2리(자전거도로)_3.배수공_배수공" xfId="311"/>
    <cellStyle name="_5.교량공(동화교)_14. 흑암1리~흑암2리(자전거도로)_3.배수공_배수공_2.배수공" xfId="312"/>
    <cellStyle name="_5.교량공(동화교)_14. 흑암1리~흑암2리(자전거도로)_3.배수공_배수공_3공구수량" xfId="313"/>
    <cellStyle name="_5.교량공(동화교)_14. 흑암1리~흑암2리(자전거도로)_3.배수공_배수공_대사2지구부대공최종" xfId="314"/>
    <cellStyle name="_5.교량공(동화교)_14. 흑암1리~흑암2리(자전거도로)_3.자연석쌓기" xfId="315"/>
    <cellStyle name="_5.교량공(동화교)_14. 흑암1리~흑암2리(자전거도로)_3.자연석쌓기_3공구수량" xfId="316"/>
    <cellStyle name="_5.교량공(동화교)_14. 흑암1리~흑암2리(자전거도로)_3.자연석쌓기_대사2지구부대공최종" xfId="317"/>
    <cellStyle name="_5.교량공(동화교)_14. 흑암1리~흑암2리(자전거도로)_3공구수량" xfId="318"/>
    <cellStyle name="_5.교량공(동화교)_14. 흑암1리~흑암2리(자전거도로)_3공구수량_3공구수량" xfId="319"/>
    <cellStyle name="_5.교량공(동화교)_14. 흑암1리~흑암2리(자전거도로)_3공구수량_대사2지구부대공최종" xfId="320"/>
    <cellStyle name="_5.교량공(동화교)_14. 흑암1리~흑암2리(자전거도로)_4.구조물공" xfId="321"/>
    <cellStyle name="_5.교량공(동화교)_14. 흑암1리~흑암2리(자전거도로)_4.구조물공_3.자연석쌓기" xfId="322"/>
    <cellStyle name="_5.교량공(동화교)_14. 흑암1리~흑암2리(자전거도로)_4.구조물공_3.자연석쌓기_3공구수량" xfId="323"/>
    <cellStyle name="_5.교량공(동화교)_14. 흑암1리~흑암2리(자전거도로)_4.구조물공_3.자연석쌓기_대사2지구부대공최종" xfId="324"/>
    <cellStyle name="_5.교량공(동화교)_14. 흑암1리~흑암2리(자전거도로)_4.구조물공_3공구수량" xfId="325"/>
    <cellStyle name="_5.교량공(동화교)_14. 흑암1리~흑암2리(자전거도로)_4.구조물공_3공구수량_3공구수량" xfId="326"/>
    <cellStyle name="_5.교량공(동화교)_14. 흑암1리~흑암2리(자전거도로)_4.구조물공_3공구수량_대사2지구부대공최종" xfId="327"/>
    <cellStyle name="_5.교량공(동화교)_14. 흑암1리~흑암2리(자전거도로)_4.구조물공_구조물깨기" xfId="328"/>
    <cellStyle name="_5.교량공(동화교)_14. 흑암1리~흑암2리(자전거도로)_4.구조물공_구조물깨기_3.자연석쌓기" xfId="329"/>
    <cellStyle name="_5.교량공(동화교)_14. 흑암1리~흑암2리(자전거도로)_4.구조물공_구조물깨기_3.자연석쌓기_3공구수량" xfId="330"/>
    <cellStyle name="_5.교량공(동화교)_14. 흑암1리~흑암2리(자전거도로)_4.구조물공_구조물깨기_3.자연석쌓기_대사2지구부대공최종" xfId="331"/>
    <cellStyle name="_5.교량공(동화교)_14. 흑암1리~흑암2리(자전거도로)_4.구조물공_구조물깨기_3공구수량" xfId="332"/>
    <cellStyle name="_5.교량공(동화교)_14. 흑암1리~흑암2리(자전거도로)_4.구조물공_구조물깨기_3공구수량_3공구수량" xfId="333"/>
    <cellStyle name="_5.교량공(동화교)_14. 흑암1리~흑암2리(자전거도로)_4.구조물공_구조물깨기_3공구수량_대사2지구부대공최종" xfId="334"/>
    <cellStyle name="_5.교량공(동화교)_14. 흑암1리~흑암2리(자전거도로)_4.구조물공_구조물깨기_구조물깨기1" xfId="335"/>
    <cellStyle name="_5.교량공(동화교)_14. 흑암1리~흑암2리(자전거도로)_4.구조물공_구조물깨기_구조물깨기1_3.자연석쌓기" xfId="336"/>
    <cellStyle name="_5.교량공(동화교)_14. 흑암1리~흑암2리(자전거도로)_4.구조물공_구조물깨기_구조물깨기1_3.자연석쌓기_3공구수량" xfId="337"/>
    <cellStyle name="_5.교량공(동화교)_14. 흑암1리~흑암2리(자전거도로)_4.구조물공_구조물깨기_구조물깨기1_3.자연석쌓기_대사2지구부대공최종" xfId="338"/>
    <cellStyle name="_5.교량공(동화교)_14. 흑암1리~흑암2리(자전거도로)_4.구조물공_구조물깨기_구조물깨기1_3공구수량" xfId="339"/>
    <cellStyle name="_5.교량공(동화교)_14. 흑암1리~흑암2리(자전거도로)_4.구조물공_구조물깨기_구조물깨기1_3공구수량_3공구수량" xfId="340"/>
    <cellStyle name="_5.교량공(동화교)_14. 흑암1리~흑암2리(자전거도로)_4.구조물공_구조물깨기_구조물깨기1_3공구수량_대사2지구부대공최종" xfId="341"/>
    <cellStyle name="_5.교량공(동화교)_14. 흑암1리~흑암2리(자전거도로)_4.구조물공_구조물깨기_구조물깨기1_구조물깨기1" xfId="342"/>
    <cellStyle name="_5.교량공(동화교)_14. 흑암1리~흑암2리(자전거도로)_4.구조물공_구조물깨기_구조물깨기1_구조물깨기1_3.자연석쌓기" xfId="343"/>
    <cellStyle name="_5.교량공(동화교)_14. 흑암1리~흑암2리(자전거도로)_4.구조물공_구조물깨기_구조물깨기1_구조물깨기1_3.자연석쌓기_3공구수량" xfId="344"/>
    <cellStyle name="_5.교량공(동화교)_14. 흑암1리~흑암2리(자전거도로)_4.구조물공_구조물깨기_구조물깨기1_구조물깨기1_3.자연석쌓기_대사2지구부대공최종" xfId="345"/>
    <cellStyle name="_5.교량공(동화교)_14. 흑암1리~흑암2리(자전거도로)_4.구조물공_구조물깨기_구조물깨기1_구조물깨기1_3공구수량" xfId="346"/>
    <cellStyle name="_5.교량공(동화교)_14. 흑암1리~흑암2리(자전거도로)_4.구조물공_구조물깨기_구조물깨기1_구조물깨기1_3공구수량_3공구수량" xfId="347"/>
    <cellStyle name="_5.교량공(동화교)_14. 흑암1리~흑암2리(자전거도로)_4.구조물공_구조물깨기_구조물깨기1_구조물깨기1_3공구수량_대사2지구부대공최종" xfId="348"/>
    <cellStyle name="_5.교량공(동화교)_14. 흑암1리~흑암2리(자전거도로)_4.구조물공_구조물깨기_구조물깨기1_구조물깨기1_대사2지구부대공최종" xfId="349"/>
    <cellStyle name="_5.교량공(동화교)_14. 흑암1리~흑암2리(자전거도로)_4.구조물공_구조물깨기_구조물깨기1_구조물깨기1_대사2지구부대공최종_3공구수량" xfId="350"/>
    <cellStyle name="_5.교량공(동화교)_14. 흑암1리~흑암2리(자전거도로)_4.구조물공_구조물깨기_구조물깨기1_구조물깨기1_대사2지구부대공최종_대사2지구부대공최종" xfId="351"/>
    <cellStyle name="_5.교량공(동화교)_14. 흑암1리~흑암2리(자전거도로)_4.구조물공_구조물깨기_구조물깨기1_대사2지구부대공최종" xfId="352"/>
    <cellStyle name="_5.교량공(동화교)_14. 흑암1리~흑암2리(자전거도로)_4.구조물공_구조물깨기_구조물깨기1_대사2지구부대공최종_3공구수량" xfId="353"/>
    <cellStyle name="_5.교량공(동화교)_14. 흑암1리~흑암2리(자전거도로)_4.구조물공_구조물깨기_구조물깨기1_대사2지구부대공최종_대사2지구부대공최종" xfId="354"/>
    <cellStyle name="_5.교량공(동화교)_14. 흑암1리~흑암2리(자전거도로)_4.구조물공_구조물깨기_대사2지구부대공최종" xfId="355"/>
    <cellStyle name="_5.교량공(동화교)_14. 흑암1리~흑암2리(자전거도로)_4.구조물공_구조물깨기_대사2지구부대공최종_3공구수량" xfId="356"/>
    <cellStyle name="_5.교량공(동화교)_14. 흑암1리~흑암2리(자전거도로)_4.구조물공_구조물깨기_대사2지구부대공최종_대사2지구부대공최종" xfId="357"/>
    <cellStyle name="_5.교량공(동화교)_14. 흑암1리~흑암2리(자전거도로)_4.구조물공_구조물깨기1" xfId="358"/>
    <cellStyle name="_5.교량공(동화교)_14. 흑암1리~흑암2리(자전거도로)_4.구조물공_구조물깨기1_3.자연석쌓기" xfId="359"/>
    <cellStyle name="_5.교량공(동화교)_14. 흑암1리~흑암2리(자전거도로)_4.구조물공_구조물깨기1_3.자연석쌓기_3공구수량" xfId="360"/>
    <cellStyle name="_5.교량공(동화교)_14. 흑암1리~흑암2리(자전거도로)_4.구조물공_구조물깨기1_3.자연석쌓기_대사2지구부대공최종" xfId="361"/>
    <cellStyle name="_5.교량공(동화교)_14. 흑암1리~흑암2리(자전거도로)_4.구조물공_구조물깨기1_3공구수량" xfId="362"/>
    <cellStyle name="_5.교량공(동화교)_14. 흑암1리~흑암2리(자전거도로)_4.구조물공_구조물깨기1_3공구수량_3공구수량" xfId="363"/>
    <cellStyle name="_5.교량공(동화교)_14. 흑암1리~흑암2리(자전거도로)_4.구조물공_구조물깨기1_3공구수량_대사2지구부대공최종" xfId="364"/>
    <cellStyle name="_5.교량공(동화교)_14. 흑암1리~흑암2리(자전거도로)_4.구조물공_구조물깨기1_대사2지구부대공최종" xfId="365"/>
    <cellStyle name="_5.교량공(동화교)_14. 흑암1리~흑암2리(자전거도로)_4.구조물공_구조물깨기1_대사2지구부대공최종_3공구수량" xfId="366"/>
    <cellStyle name="_5.교량공(동화교)_14. 흑암1리~흑암2리(자전거도로)_4.구조물공_구조물깨기1_대사2지구부대공최종_대사2지구부대공최종" xfId="367"/>
    <cellStyle name="_5.교량공(동화교)_14. 흑암1리~흑암2리(자전거도로)_4.구조물공_대사2지구부대공최종" xfId="368"/>
    <cellStyle name="_5.교량공(동화교)_14. 흑암1리~흑암2리(자전거도로)_4.구조물공_대사2지구부대공최종_3공구수량" xfId="369"/>
    <cellStyle name="_5.교량공(동화교)_14. 흑암1리~흑암2리(자전거도로)_4.구조물공_대사2지구부대공최종_대사2지구부대공최종" xfId="370"/>
    <cellStyle name="_5.교량공(동화교)_14. 흑암1리~흑암2리(자전거도로)_4.구조물공_수량(12.7)" xfId="371"/>
    <cellStyle name="_5.교량공(동화교)_14. 흑암1리~흑암2리(자전거도로)_4.구조물공_수량(12.7)_3.자연석쌓기" xfId="372"/>
    <cellStyle name="_5.교량공(동화교)_14. 흑암1리~흑암2리(자전거도로)_4.구조물공_수량(12.7)_3.자연석쌓기_3공구수량" xfId="373"/>
    <cellStyle name="_5.교량공(동화교)_14. 흑암1리~흑암2리(자전거도로)_4.구조물공_수량(12.7)_3.자연석쌓기_대사2지구부대공최종" xfId="374"/>
    <cellStyle name="_5.교량공(동화교)_14. 흑암1리~흑암2리(자전거도로)_4.구조물공_수량(12.7)_3공구수량" xfId="375"/>
    <cellStyle name="_5.교량공(동화교)_14. 흑암1리~흑암2리(자전거도로)_4.구조물공_수량(12.7)_3공구수량_3공구수량" xfId="376"/>
    <cellStyle name="_5.교량공(동화교)_14. 흑암1리~흑암2리(자전거도로)_4.구조물공_수량(12.7)_3공구수량_대사2지구부대공최종" xfId="377"/>
    <cellStyle name="_5.교량공(동화교)_14. 흑암1리~흑암2리(자전거도로)_4.구조물공_수량(12.7)_구조물깨기1" xfId="378"/>
    <cellStyle name="_5.교량공(동화교)_14. 흑암1리~흑암2리(자전거도로)_4.구조물공_수량(12.7)_구조물깨기1_3.자연석쌓기" xfId="379"/>
    <cellStyle name="_5.교량공(동화교)_14. 흑암1리~흑암2리(자전거도로)_4.구조물공_수량(12.7)_구조물깨기1_3.자연석쌓기_3공구수량" xfId="380"/>
    <cellStyle name="_5.교량공(동화교)_14. 흑암1리~흑암2리(자전거도로)_4.구조물공_수량(12.7)_구조물깨기1_3.자연석쌓기_대사2지구부대공최종" xfId="381"/>
    <cellStyle name="_5.교량공(동화교)_14. 흑암1리~흑암2리(자전거도로)_4.구조물공_수량(12.7)_구조물깨기1_3공구수량" xfId="382"/>
    <cellStyle name="_5.교량공(동화교)_14. 흑암1리~흑암2리(자전거도로)_4.구조물공_수량(12.7)_구조물깨기1_3공구수량_3공구수량" xfId="383"/>
    <cellStyle name="_5.교량공(동화교)_14. 흑암1리~흑암2리(자전거도로)_4.구조물공_수량(12.7)_구조물깨기1_3공구수량_대사2지구부대공최종" xfId="384"/>
    <cellStyle name="_5.교량공(동화교)_14. 흑암1리~흑암2리(자전거도로)_4.구조물공_수량(12.7)_구조물깨기1_구조물깨기1" xfId="385"/>
    <cellStyle name="_5.교량공(동화교)_14. 흑암1리~흑암2리(자전거도로)_4.구조물공_수량(12.7)_구조물깨기1_구조물깨기1_3.자연석쌓기" xfId="386"/>
    <cellStyle name="_5.교량공(동화교)_14. 흑암1리~흑암2리(자전거도로)_4.구조물공_수량(12.7)_구조물깨기1_구조물깨기1_3.자연석쌓기_3공구수량" xfId="387"/>
    <cellStyle name="_5.교량공(동화교)_14. 흑암1리~흑암2리(자전거도로)_4.구조물공_수량(12.7)_구조물깨기1_구조물깨기1_3.자연석쌓기_대사2지구부대공최종" xfId="388"/>
    <cellStyle name="_5.교량공(동화교)_14. 흑암1리~흑암2리(자전거도로)_4.구조물공_수량(12.7)_구조물깨기1_구조물깨기1_3공구수량" xfId="389"/>
    <cellStyle name="_5.교량공(동화교)_14. 흑암1리~흑암2리(자전거도로)_4.구조물공_수량(12.7)_구조물깨기1_구조물깨기1_3공구수량_3공구수량" xfId="390"/>
    <cellStyle name="_5.교량공(동화교)_14. 흑암1리~흑암2리(자전거도로)_4.구조물공_수량(12.7)_구조물깨기1_구조물깨기1_3공구수량_대사2지구부대공최종" xfId="391"/>
    <cellStyle name="_5.교량공(동화교)_14. 흑암1리~흑암2리(자전거도로)_4.구조물공_수량(12.7)_구조물깨기1_구조물깨기1_대사2지구부대공최종" xfId="392"/>
    <cellStyle name="_5.교량공(동화교)_14. 흑암1리~흑암2리(자전거도로)_4.구조물공_수량(12.7)_구조물깨기1_구조물깨기1_대사2지구부대공최종_3공구수량" xfId="393"/>
    <cellStyle name="_5.교량공(동화교)_14. 흑암1리~흑암2리(자전거도로)_4.구조물공_수량(12.7)_구조물깨기1_구조물깨기1_대사2지구부대공최종_대사2지구부대공최종" xfId="394"/>
    <cellStyle name="_5.교량공(동화교)_14. 흑암1리~흑암2리(자전거도로)_4.구조물공_수량(12.7)_구조물깨기1_대사2지구부대공최종" xfId="395"/>
    <cellStyle name="_5.교량공(동화교)_14. 흑암1리~흑암2리(자전거도로)_4.구조물공_수량(12.7)_구조물깨기1_대사2지구부대공최종_3공구수량" xfId="396"/>
    <cellStyle name="_5.교량공(동화교)_14. 흑암1리~흑암2리(자전거도로)_4.구조물공_수량(12.7)_구조물깨기1_대사2지구부대공최종_대사2지구부대공최종" xfId="397"/>
    <cellStyle name="_5.교량공(동화교)_14. 흑암1리~흑암2리(자전거도로)_4.구조물공_수량(12.7)_대사2지구부대공최종" xfId="398"/>
    <cellStyle name="_5.교량공(동화교)_14. 흑암1리~흑암2리(자전거도로)_4.구조물공_수량(12.7)_대사2지구부대공최종_3공구수량" xfId="399"/>
    <cellStyle name="_5.교량공(동화교)_14. 흑암1리~흑암2리(자전거도로)_4.구조물공_수량(12.7)_대사2지구부대공최종_대사2지구부대공최종" xfId="400"/>
    <cellStyle name="_5.교량공(동화교)_14. 흑암1리~흑암2리(자전거도로)_6.상수공" xfId="401"/>
    <cellStyle name="_5.교량공(동화교)_14. 흑암1리~흑암2리(자전거도로)_6.상수공_3공구수량" xfId="402"/>
    <cellStyle name="_5.교량공(동화교)_14. 흑암1리~흑암2리(자전거도로)_6.상수공_대사2지구부대공최종" xfId="403"/>
    <cellStyle name="_5.교량공(동화교)_14. 흑암1리~흑암2리(자전거도로)_구조물깨기" xfId="404"/>
    <cellStyle name="_5.교량공(동화교)_14. 흑암1리~흑암2리(자전거도로)_구조물깨기_3.자연석쌓기" xfId="405"/>
    <cellStyle name="_5.교량공(동화교)_14. 흑암1리~흑암2리(자전거도로)_구조물깨기_3.자연석쌓기_3공구수량" xfId="406"/>
    <cellStyle name="_5.교량공(동화교)_14. 흑암1리~흑암2리(자전거도로)_구조물깨기_3.자연석쌓기_대사2지구부대공최종" xfId="407"/>
    <cellStyle name="_5.교량공(동화교)_14. 흑암1리~흑암2리(자전거도로)_구조물깨기_3공구수량" xfId="408"/>
    <cellStyle name="_5.교량공(동화교)_14. 흑암1리~흑암2리(자전거도로)_구조물깨기_3공구수량_3공구수량" xfId="409"/>
    <cellStyle name="_5.교량공(동화교)_14. 흑암1리~흑암2리(자전거도로)_구조물깨기_3공구수량_대사2지구부대공최종" xfId="410"/>
    <cellStyle name="_5.교량공(동화교)_14. 흑암1리~흑암2리(자전거도로)_구조물깨기_구조물깨기1" xfId="411"/>
    <cellStyle name="_5.교량공(동화교)_14. 흑암1리~흑암2리(자전거도로)_구조물깨기_구조물깨기1_3.자연석쌓기" xfId="412"/>
    <cellStyle name="_5.교량공(동화교)_14. 흑암1리~흑암2리(자전거도로)_구조물깨기_구조물깨기1_3.자연석쌓기_3공구수량" xfId="413"/>
    <cellStyle name="_5.교량공(동화교)_14. 흑암1리~흑암2리(자전거도로)_구조물깨기_구조물깨기1_3.자연석쌓기_대사2지구부대공최종" xfId="414"/>
    <cellStyle name="_5.교량공(동화교)_14. 흑암1리~흑암2리(자전거도로)_구조물깨기_구조물깨기1_3공구수량" xfId="415"/>
    <cellStyle name="_5.교량공(동화교)_14. 흑암1리~흑암2리(자전거도로)_구조물깨기_구조물깨기1_3공구수량_3공구수량" xfId="416"/>
    <cellStyle name="_5.교량공(동화교)_14. 흑암1리~흑암2리(자전거도로)_구조물깨기_구조물깨기1_3공구수량_대사2지구부대공최종" xfId="417"/>
    <cellStyle name="_5.교량공(동화교)_14. 흑암1리~흑암2리(자전거도로)_구조물깨기_구조물깨기1_구조물깨기1" xfId="418"/>
    <cellStyle name="_5.교량공(동화교)_14. 흑암1리~흑암2리(자전거도로)_구조물깨기_구조물깨기1_구조물깨기1_3.자연석쌓기" xfId="419"/>
    <cellStyle name="_5.교량공(동화교)_14. 흑암1리~흑암2리(자전거도로)_구조물깨기_구조물깨기1_구조물깨기1_3.자연석쌓기_3공구수량" xfId="420"/>
    <cellStyle name="_5.교량공(동화교)_14. 흑암1리~흑암2리(자전거도로)_구조물깨기_구조물깨기1_구조물깨기1_3.자연석쌓기_대사2지구부대공최종" xfId="421"/>
    <cellStyle name="_5.교량공(동화교)_14. 흑암1리~흑암2리(자전거도로)_구조물깨기_구조물깨기1_구조물깨기1_3공구수량" xfId="422"/>
    <cellStyle name="_5.교량공(동화교)_14. 흑암1리~흑암2리(자전거도로)_구조물깨기_구조물깨기1_구조물깨기1_3공구수량_3공구수량" xfId="423"/>
    <cellStyle name="_5.교량공(동화교)_14. 흑암1리~흑암2리(자전거도로)_구조물깨기_구조물깨기1_구조물깨기1_3공구수량_대사2지구부대공최종" xfId="424"/>
    <cellStyle name="_5.교량공(동화교)_14. 흑암1리~흑암2리(자전거도로)_구조물깨기_구조물깨기1_구조물깨기1_대사2지구부대공최종" xfId="425"/>
    <cellStyle name="_5.교량공(동화교)_14. 흑암1리~흑암2리(자전거도로)_구조물깨기_구조물깨기1_구조물깨기1_대사2지구부대공최종_3공구수량" xfId="426"/>
    <cellStyle name="_5.교량공(동화교)_14. 흑암1리~흑암2리(자전거도로)_구조물깨기_구조물깨기1_구조물깨기1_대사2지구부대공최종_대사2지구부대공최종" xfId="427"/>
    <cellStyle name="_5.교량공(동화교)_14. 흑암1리~흑암2리(자전거도로)_구조물깨기_구조물깨기1_대사2지구부대공최종" xfId="428"/>
    <cellStyle name="_5.교량공(동화교)_14. 흑암1리~흑암2리(자전거도로)_구조물깨기_구조물깨기1_대사2지구부대공최종_3공구수량" xfId="429"/>
    <cellStyle name="_5.교량공(동화교)_14. 흑암1리~흑암2리(자전거도로)_구조물깨기_구조물깨기1_대사2지구부대공최종_대사2지구부대공최종" xfId="430"/>
    <cellStyle name="_5.교량공(동화교)_14. 흑암1리~흑암2리(자전거도로)_구조물깨기_대사2지구부대공최종" xfId="431"/>
    <cellStyle name="_5.교량공(동화교)_14. 흑암1리~흑암2리(자전거도로)_구조물깨기_대사2지구부대공최종_3공구수량" xfId="432"/>
    <cellStyle name="_5.교량공(동화교)_14. 흑암1리~흑암2리(자전거도로)_구조물깨기_대사2지구부대공최종_대사2지구부대공최종" xfId="433"/>
    <cellStyle name="_5.교량공(동화교)_14. 흑암1리~흑암2리(자전거도로)_구조물깨기1" xfId="434"/>
    <cellStyle name="_5.교량공(동화교)_14. 흑암1리~흑암2리(자전거도로)_구조물깨기1_3.자연석쌓기" xfId="435"/>
    <cellStyle name="_5.교량공(동화교)_14. 흑암1리~흑암2리(자전거도로)_구조물깨기1_3.자연석쌓기_3공구수량" xfId="436"/>
    <cellStyle name="_5.교량공(동화교)_14. 흑암1리~흑암2리(자전거도로)_구조물깨기1_3.자연석쌓기_대사2지구부대공최종" xfId="437"/>
    <cellStyle name="_5.교량공(동화교)_14. 흑암1리~흑암2리(자전거도로)_구조물깨기1_3공구수량" xfId="438"/>
    <cellStyle name="_5.교량공(동화교)_14. 흑암1리~흑암2리(자전거도로)_구조물깨기1_3공구수량_3공구수량" xfId="439"/>
    <cellStyle name="_5.교량공(동화교)_14. 흑암1리~흑암2리(자전거도로)_구조물깨기1_3공구수량_대사2지구부대공최종" xfId="440"/>
    <cellStyle name="_5.교량공(동화교)_14. 흑암1리~흑암2리(자전거도로)_구조물깨기1_대사2지구부대공최종" xfId="441"/>
    <cellStyle name="_5.교량공(동화교)_14. 흑암1리~흑암2리(자전거도로)_구조물깨기1_대사2지구부대공최종_3공구수량" xfId="442"/>
    <cellStyle name="_5.교량공(동화교)_14. 흑암1리~흑암2리(자전거도로)_구조물깨기1_대사2지구부대공최종_대사2지구부대공최종" xfId="443"/>
    <cellStyle name="_5.교량공(동화교)_14. 흑암1리~흑암2리(자전거도로)_대사2지구부대공최종" xfId="444"/>
    <cellStyle name="_5.교량공(동화교)_14. 흑암1리~흑암2리(자전거도로)_대사2지구부대공최종_3공구수량" xfId="445"/>
    <cellStyle name="_5.교량공(동화교)_14. 흑암1리~흑암2리(자전거도로)_대사2지구부대공최종_대사2지구부대공최종" xfId="446"/>
    <cellStyle name="_5.교량공(동화교)_14. 흑암1리~흑암2리(자전거도로)_배수공" xfId="447"/>
    <cellStyle name="_5.교량공(동화교)_14. 흑암1리~흑암2리(자전거도로)_배수공_3공구수량" xfId="448"/>
    <cellStyle name="_5.교량공(동화교)_14. 흑암1리~흑암2리(자전거도로)_배수공_3공구수량_3공구수량" xfId="449"/>
    <cellStyle name="_5.교량공(동화교)_14. 흑암1리~흑암2리(자전거도로)_배수공_3공구수량_대사2지구부대공최종" xfId="450"/>
    <cellStyle name="_5.교량공(동화교)_14. 흑암1리~흑암2리(자전거도로)_수량(12.7)" xfId="451"/>
    <cellStyle name="_5.교량공(동화교)_14. 흑암1리~흑암2리(자전거도로)_수량(12.7)_3.자연석쌓기" xfId="452"/>
    <cellStyle name="_5.교량공(동화교)_14. 흑암1리~흑암2리(자전거도로)_수량(12.7)_3.자연석쌓기_3공구수량" xfId="453"/>
    <cellStyle name="_5.교량공(동화교)_14. 흑암1리~흑암2리(자전거도로)_수량(12.7)_3.자연석쌓기_대사2지구부대공최종" xfId="454"/>
    <cellStyle name="_5.교량공(동화교)_14. 흑암1리~흑암2리(자전거도로)_수량(12.7)_3공구수량" xfId="455"/>
    <cellStyle name="_5.교량공(동화교)_14. 흑암1리~흑암2리(자전거도로)_수량(12.7)_3공구수량_3공구수량" xfId="456"/>
    <cellStyle name="_5.교량공(동화교)_14. 흑암1리~흑암2리(자전거도로)_수량(12.7)_3공구수량_대사2지구부대공최종" xfId="457"/>
    <cellStyle name="_5.교량공(동화교)_14. 흑암1리~흑암2리(자전거도로)_수량(12.7)_구조물깨기1" xfId="458"/>
    <cellStyle name="_5.교량공(동화교)_14. 흑암1리~흑암2리(자전거도로)_수량(12.7)_구조물깨기1_3.자연석쌓기" xfId="459"/>
    <cellStyle name="_5.교량공(동화교)_14. 흑암1리~흑암2리(자전거도로)_수량(12.7)_구조물깨기1_3.자연석쌓기_3공구수량" xfId="460"/>
    <cellStyle name="_5.교량공(동화교)_14. 흑암1리~흑암2리(자전거도로)_수량(12.7)_구조물깨기1_3.자연석쌓기_대사2지구부대공최종" xfId="461"/>
    <cellStyle name="_5.교량공(동화교)_14. 흑암1리~흑암2리(자전거도로)_수량(12.7)_구조물깨기1_3공구수량" xfId="462"/>
    <cellStyle name="_5.교량공(동화교)_14. 흑암1리~흑암2리(자전거도로)_수량(12.7)_구조물깨기1_3공구수량_3공구수량" xfId="463"/>
    <cellStyle name="_5.교량공(동화교)_14. 흑암1리~흑암2리(자전거도로)_수량(12.7)_구조물깨기1_3공구수량_대사2지구부대공최종" xfId="464"/>
    <cellStyle name="_5.교량공(동화교)_14. 흑암1리~흑암2리(자전거도로)_수량(12.7)_구조물깨기1_구조물깨기1" xfId="465"/>
    <cellStyle name="_5.교량공(동화교)_14. 흑암1리~흑암2리(자전거도로)_수량(12.7)_구조물깨기1_구조물깨기1_3.자연석쌓기" xfId="466"/>
    <cellStyle name="_5.교량공(동화교)_14. 흑암1리~흑암2리(자전거도로)_수량(12.7)_구조물깨기1_구조물깨기1_3.자연석쌓기_3공구수량" xfId="467"/>
    <cellStyle name="_5.교량공(동화교)_14. 흑암1리~흑암2리(자전거도로)_수량(12.7)_구조물깨기1_구조물깨기1_3.자연석쌓기_대사2지구부대공최종" xfId="468"/>
    <cellStyle name="_5.교량공(동화교)_14. 흑암1리~흑암2리(자전거도로)_수량(12.7)_구조물깨기1_구조물깨기1_3공구수량" xfId="469"/>
    <cellStyle name="_5.교량공(동화교)_14. 흑암1리~흑암2리(자전거도로)_수량(12.7)_구조물깨기1_구조물깨기1_3공구수량_3공구수량" xfId="470"/>
    <cellStyle name="_5.교량공(동화교)_14. 흑암1리~흑암2리(자전거도로)_수량(12.7)_구조물깨기1_구조물깨기1_3공구수량_대사2지구부대공최종" xfId="471"/>
    <cellStyle name="_5.교량공(동화교)_14. 흑암1리~흑암2리(자전거도로)_수량(12.7)_구조물깨기1_구조물깨기1_대사2지구부대공최종" xfId="472"/>
    <cellStyle name="_5.교량공(동화교)_14. 흑암1리~흑암2리(자전거도로)_수량(12.7)_구조물깨기1_구조물깨기1_대사2지구부대공최종_3공구수량" xfId="473"/>
    <cellStyle name="_5.교량공(동화교)_14. 흑암1리~흑암2리(자전거도로)_수량(12.7)_구조물깨기1_구조물깨기1_대사2지구부대공최종_대사2지구부대공최종" xfId="474"/>
    <cellStyle name="_5.교량공(동화교)_14. 흑암1리~흑암2리(자전거도로)_수량(12.7)_구조물깨기1_대사2지구부대공최종" xfId="475"/>
    <cellStyle name="_5.교량공(동화교)_14. 흑암1리~흑암2리(자전거도로)_수량(12.7)_구조물깨기1_대사2지구부대공최종_3공구수량" xfId="476"/>
    <cellStyle name="_5.교량공(동화교)_14. 흑암1리~흑암2리(자전거도로)_수량(12.7)_구조물깨기1_대사2지구부대공최종_대사2지구부대공최종" xfId="477"/>
    <cellStyle name="_5.교량공(동화교)_14. 흑암1리~흑암2리(자전거도로)_수량(12.7)_대사2지구부대공최종" xfId="478"/>
    <cellStyle name="_5.교량공(동화교)_14. 흑암1리~흑암2리(자전거도로)_수량(12.7)_대사2지구부대공최종_3공구수량" xfId="479"/>
    <cellStyle name="_5.교량공(동화교)_14. 흑암1리~흑암2리(자전거도로)_수량(12.7)_대사2지구부대공최종_대사2지구부대공최종" xfId="480"/>
    <cellStyle name="_5.교량공(동화교)_15. 절미골~계진리(진행)" xfId="481"/>
    <cellStyle name="_5.교량공(동화교)_15. 절미골~계진리(진행)_3.배수공" xfId="482"/>
    <cellStyle name="_5.교량공(동화교)_15. 절미골~계진리(진행)_3.배수공_2.배수공" xfId="483"/>
    <cellStyle name="_5.교량공(동화교)_15. 절미골~계진리(진행)_3.배수공_2.배수공.1" xfId="484"/>
    <cellStyle name="_5.교량공(동화교)_15. 절미골~계진리(진행)_3.배수공_2.배수공_1" xfId="485"/>
    <cellStyle name="_5.교량공(동화교)_15. 절미골~계진리(진행)_3.배수공_2.배수공_2.배수공" xfId="486"/>
    <cellStyle name="_5.교량공(동화교)_15. 절미골~계진리(진행)_3.배수공_2.배수공_3공구수량" xfId="487"/>
    <cellStyle name="_5.교량공(동화교)_15. 절미골~계진리(진행)_3.배수공_2.배수공_대사2지구부대공최종" xfId="488"/>
    <cellStyle name="_5.교량공(동화교)_15. 절미골~계진리(진행)_3.배수공_2.배수공-1" xfId="489"/>
    <cellStyle name="_5.교량공(동화교)_15. 절미골~계진리(진행)_3.배수공_2-1.배수공(수로관)" xfId="490"/>
    <cellStyle name="_5.교량공(동화교)_15. 절미골~계진리(진행)_3.배수공_3.배수공" xfId="491"/>
    <cellStyle name="_5.교량공(동화교)_15. 절미골~계진리(진행)_3.배수공_3.배수공_2.배수공" xfId="492"/>
    <cellStyle name="_5.교량공(동화교)_15. 절미골~계진리(진행)_3.배수공_3.배수공_3공구수량" xfId="493"/>
    <cellStyle name="_5.교량공(동화교)_15. 절미골~계진리(진행)_3.배수공_3.배수공_대사2지구부대공최종" xfId="494"/>
    <cellStyle name="_5.교량공(동화교)_15. 절미골~계진리(진행)_3.배수공_3공구수량" xfId="495"/>
    <cellStyle name="_5.교량공(동화교)_15. 절미골~계진리(진행)_3.배수공_대사2지구부대공최종" xfId="496"/>
    <cellStyle name="_5.교량공(동화교)_15. 절미골~계진리(진행)_3.배수공_배수공" xfId="497"/>
    <cellStyle name="_5.교량공(동화교)_15. 절미골~계진리(진행)_3.배수공_배수공_2.배수공" xfId="498"/>
    <cellStyle name="_5.교량공(동화교)_15. 절미골~계진리(진행)_3.배수공_배수공_3공구수량" xfId="499"/>
    <cellStyle name="_5.교량공(동화교)_15. 절미골~계진리(진행)_3.배수공_배수공_대사2지구부대공최종" xfId="500"/>
    <cellStyle name="_5.교량공(동화교)_15. 절미골~계진리(진행)_3.자연석쌓기" xfId="501"/>
    <cellStyle name="_5.교량공(동화교)_15. 절미골~계진리(진행)_3.자연석쌓기_3공구수량" xfId="502"/>
    <cellStyle name="_5.교량공(동화교)_15. 절미골~계진리(진행)_3.자연석쌓기_대사2지구부대공최종" xfId="503"/>
    <cellStyle name="_5.교량공(동화교)_15. 절미골~계진리(진행)_3공구수량" xfId="504"/>
    <cellStyle name="_5.교량공(동화교)_15. 절미골~계진리(진행)_3공구수량_3공구수량" xfId="505"/>
    <cellStyle name="_5.교량공(동화교)_15. 절미골~계진리(진행)_3공구수량_대사2지구부대공최종" xfId="506"/>
    <cellStyle name="_5.교량공(동화교)_15. 절미골~계진리(진행)_4.구조물공" xfId="507"/>
    <cellStyle name="_5.교량공(동화교)_15. 절미골~계진리(진행)_4.구조물공_3.자연석쌓기" xfId="508"/>
    <cellStyle name="_5.교량공(동화교)_15. 절미골~계진리(진행)_4.구조물공_3.자연석쌓기_3공구수량" xfId="509"/>
    <cellStyle name="_5.교량공(동화교)_15. 절미골~계진리(진행)_4.구조물공_3.자연석쌓기_대사2지구부대공최종" xfId="510"/>
    <cellStyle name="_5.교량공(동화교)_15. 절미골~계진리(진행)_4.구조물공_3공구수량" xfId="511"/>
    <cellStyle name="_5.교량공(동화교)_15. 절미골~계진리(진행)_4.구조물공_3공구수량_3공구수량" xfId="512"/>
    <cellStyle name="_5.교량공(동화교)_15. 절미골~계진리(진행)_4.구조물공_3공구수량_대사2지구부대공최종" xfId="513"/>
    <cellStyle name="_5.교량공(동화교)_15. 절미골~계진리(진행)_4.구조물공_구조물깨기" xfId="514"/>
    <cellStyle name="_5.교량공(동화교)_15. 절미골~계진리(진행)_4.구조물공_구조물깨기_3.자연석쌓기" xfId="515"/>
    <cellStyle name="_5.교량공(동화교)_15. 절미골~계진리(진행)_4.구조물공_구조물깨기_3.자연석쌓기_3공구수량" xfId="516"/>
    <cellStyle name="_5.교량공(동화교)_15. 절미골~계진리(진행)_4.구조물공_구조물깨기_3.자연석쌓기_대사2지구부대공최종" xfId="517"/>
    <cellStyle name="_5.교량공(동화교)_15. 절미골~계진리(진행)_4.구조물공_구조물깨기_3공구수량" xfId="518"/>
    <cellStyle name="_5.교량공(동화교)_15. 절미골~계진리(진행)_4.구조물공_구조물깨기_3공구수량_3공구수량" xfId="519"/>
    <cellStyle name="_5.교량공(동화교)_15. 절미골~계진리(진행)_4.구조물공_구조물깨기_3공구수량_대사2지구부대공최종" xfId="520"/>
    <cellStyle name="_5.교량공(동화교)_15. 절미골~계진리(진행)_4.구조물공_구조물깨기_구조물깨기1" xfId="521"/>
    <cellStyle name="_5.교량공(동화교)_15. 절미골~계진리(진행)_4.구조물공_구조물깨기_구조물깨기1_3.자연석쌓기" xfId="522"/>
    <cellStyle name="_5.교량공(동화교)_15. 절미골~계진리(진행)_4.구조물공_구조물깨기_구조물깨기1_3.자연석쌓기_3공구수량" xfId="523"/>
    <cellStyle name="_5.교량공(동화교)_15. 절미골~계진리(진행)_4.구조물공_구조물깨기_구조물깨기1_3.자연석쌓기_대사2지구부대공최종" xfId="524"/>
    <cellStyle name="_5.교량공(동화교)_15. 절미골~계진리(진행)_4.구조물공_구조물깨기_구조물깨기1_3공구수량" xfId="525"/>
    <cellStyle name="_5.교량공(동화교)_15. 절미골~계진리(진행)_4.구조물공_구조물깨기_구조물깨기1_3공구수량_3공구수량" xfId="526"/>
    <cellStyle name="_5.교량공(동화교)_15. 절미골~계진리(진행)_4.구조물공_구조물깨기_구조물깨기1_3공구수량_대사2지구부대공최종" xfId="527"/>
    <cellStyle name="_5.교량공(동화교)_15. 절미골~계진리(진행)_4.구조물공_구조물깨기_구조물깨기1_구조물깨기1" xfId="528"/>
    <cellStyle name="_5.교량공(동화교)_15. 절미골~계진리(진행)_4.구조물공_구조물깨기_구조물깨기1_구조물깨기1_3.자연석쌓기" xfId="529"/>
    <cellStyle name="_5.교량공(동화교)_15. 절미골~계진리(진행)_4.구조물공_구조물깨기_구조물깨기1_구조물깨기1_3.자연석쌓기_3공구수량" xfId="530"/>
    <cellStyle name="_5.교량공(동화교)_15. 절미골~계진리(진행)_4.구조물공_구조물깨기_구조물깨기1_구조물깨기1_3.자연석쌓기_대사2지구부대공최종" xfId="531"/>
    <cellStyle name="_5.교량공(동화교)_15. 절미골~계진리(진행)_4.구조물공_구조물깨기_구조물깨기1_구조물깨기1_3공구수량" xfId="532"/>
    <cellStyle name="_5.교량공(동화교)_15. 절미골~계진리(진행)_4.구조물공_구조물깨기_구조물깨기1_구조물깨기1_3공구수량_3공구수량" xfId="533"/>
    <cellStyle name="_5.교량공(동화교)_15. 절미골~계진리(진행)_4.구조물공_구조물깨기_구조물깨기1_구조물깨기1_3공구수량_대사2지구부대공최종" xfId="534"/>
    <cellStyle name="_5.교량공(동화교)_15. 절미골~계진리(진행)_4.구조물공_구조물깨기_구조물깨기1_구조물깨기1_대사2지구부대공최종" xfId="535"/>
    <cellStyle name="_5.교량공(동화교)_15. 절미골~계진리(진행)_4.구조물공_구조물깨기_구조물깨기1_구조물깨기1_대사2지구부대공최종_3공구수량" xfId="536"/>
    <cellStyle name="_5.교량공(동화교)_15. 절미골~계진리(진행)_4.구조물공_구조물깨기_구조물깨기1_구조물깨기1_대사2지구부대공최종_대사2지구부대공최종" xfId="537"/>
    <cellStyle name="_5.교량공(동화교)_15. 절미골~계진리(진행)_4.구조물공_구조물깨기_구조물깨기1_대사2지구부대공최종" xfId="538"/>
    <cellStyle name="_5.교량공(동화교)_15. 절미골~계진리(진행)_4.구조물공_구조물깨기_구조물깨기1_대사2지구부대공최종_3공구수량" xfId="539"/>
    <cellStyle name="_5.교량공(동화교)_15. 절미골~계진리(진행)_4.구조물공_구조물깨기_구조물깨기1_대사2지구부대공최종_대사2지구부대공최종" xfId="540"/>
    <cellStyle name="_5.교량공(동화교)_15. 절미골~계진리(진행)_4.구조물공_구조물깨기_대사2지구부대공최종" xfId="541"/>
    <cellStyle name="_5.교량공(동화교)_15. 절미골~계진리(진행)_4.구조물공_구조물깨기_대사2지구부대공최종_3공구수량" xfId="542"/>
    <cellStyle name="_5.교량공(동화교)_15. 절미골~계진리(진행)_4.구조물공_구조물깨기_대사2지구부대공최종_대사2지구부대공최종" xfId="543"/>
    <cellStyle name="_5.교량공(동화교)_15. 절미골~계진리(진행)_4.구조물공_구조물깨기1" xfId="544"/>
    <cellStyle name="_5.교량공(동화교)_15. 절미골~계진리(진행)_4.구조물공_구조물깨기1_3.자연석쌓기" xfId="545"/>
    <cellStyle name="_5.교량공(동화교)_15. 절미골~계진리(진행)_4.구조물공_구조물깨기1_3.자연석쌓기_3공구수량" xfId="546"/>
    <cellStyle name="_5.교량공(동화교)_15. 절미골~계진리(진행)_4.구조물공_구조물깨기1_3.자연석쌓기_대사2지구부대공최종" xfId="547"/>
    <cellStyle name="_5.교량공(동화교)_15. 절미골~계진리(진행)_4.구조물공_구조물깨기1_3공구수량" xfId="548"/>
    <cellStyle name="_5.교량공(동화교)_15. 절미골~계진리(진행)_4.구조물공_구조물깨기1_3공구수량_3공구수량" xfId="549"/>
    <cellStyle name="_5.교량공(동화교)_15. 절미골~계진리(진행)_4.구조물공_구조물깨기1_3공구수량_대사2지구부대공최종" xfId="550"/>
    <cellStyle name="_5.교량공(동화교)_15. 절미골~계진리(진행)_4.구조물공_구조물깨기1_대사2지구부대공최종" xfId="551"/>
    <cellStyle name="_5.교량공(동화교)_15. 절미골~계진리(진행)_4.구조물공_구조물깨기1_대사2지구부대공최종_3공구수량" xfId="552"/>
    <cellStyle name="_5.교량공(동화교)_15. 절미골~계진리(진행)_4.구조물공_구조물깨기1_대사2지구부대공최종_대사2지구부대공최종" xfId="553"/>
    <cellStyle name="_5.교량공(동화교)_15. 절미골~계진리(진행)_4.구조물공_대사2지구부대공최종" xfId="554"/>
    <cellStyle name="_5.교량공(동화교)_15. 절미골~계진리(진행)_4.구조물공_대사2지구부대공최종_3공구수량" xfId="555"/>
    <cellStyle name="_5.교량공(동화교)_15. 절미골~계진리(진행)_4.구조물공_대사2지구부대공최종_대사2지구부대공최종" xfId="556"/>
    <cellStyle name="_5.교량공(동화교)_15. 절미골~계진리(진행)_4.구조물공_수량(12.7)" xfId="557"/>
    <cellStyle name="_5.교량공(동화교)_15. 절미골~계진리(진행)_4.구조물공_수량(12.7)_3.자연석쌓기" xfId="558"/>
    <cellStyle name="_5.교량공(동화교)_15. 절미골~계진리(진행)_4.구조물공_수량(12.7)_3.자연석쌓기_3공구수량" xfId="559"/>
    <cellStyle name="_5.교량공(동화교)_15. 절미골~계진리(진행)_4.구조물공_수량(12.7)_3.자연석쌓기_대사2지구부대공최종" xfId="560"/>
    <cellStyle name="_5.교량공(동화교)_15. 절미골~계진리(진행)_4.구조물공_수량(12.7)_3공구수량" xfId="561"/>
    <cellStyle name="_5.교량공(동화교)_15. 절미골~계진리(진행)_4.구조물공_수량(12.7)_3공구수량_3공구수량" xfId="562"/>
    <cellStyle name="_5.교량공(동화교)_15. 절미골~계진리(진행)_4.구조물공_수량(12.7)_3공구수량_대사2지구부대공최종" xfId="563"/>
    <cellStyle name="_5.교량공(동화교)_15. 절미골~계진리(진행)_4.구조물공_수량(12.7)_구조물깨기1" xfId="564"/>
    <cellStyle name="_5.교량공(동화교)_15. 절미골~계진리(진행)_4.구조물공_수량(12.7)_구조물깨기1_3.자연석쌓기" xfId="565"/>
    <cellStyle name="_5.교량공(동화교)_15. 절미골~계진리(진행)_4.구조물공_수량(12.7)_구조물깨기1_3.자연석쌓기_3공구수량" xfId="566"/>
    <cellStyle name="_5.교량공(동화교)_15. 절미골~계진리(진행)_4.구조물공_수량(12.7)_구조물깨기1_3.자연석쌓기_대사2지구부대공최종" xfId="567"/>
    <cellStyle name="_5.교량공(동화교)_15. 절미골~계진리(진행)_4.구조물공_수량(12.7)_구조물깨기1_3공구수량" xfId="568"/>
    <cellStyle name="_5.교량공(동화교)_15. 절미골~계진리(진행)_4.구조물공_수량(12.7)_구조물깨기1_3공구수량_3공구수량" xfId="569"/>
    <cellStyle name="_5.교량공(동화교)_15. 절미골~계진리(진행)_4.구조물공_수량(12.7)_구조물깨기1_3공구수량_대사2지구부대공최종" xfId="570"/>
    <cellStyle name="_5.교량공(동화교)_15. 절미골~계진리(진행)_4.구조물공_수량(12.7)_구조물깨기1_구조물깨기1" xfId="571"/>
    <cellStyle name="_5.교량공(동화교)_15. 절미골~계진리(진행)_4.구조물공_수량(12.7)_구조물깨기1_구조물깨기1_3.자연석쌓기" xfId="572"/>
    <cellStyle name="_5.교량공(동화교)_15. 절미골~계진리(진행)_4.구조물공_수량(12.7)_구조물깨기1_구조물깨기1_3.자연석쌓기_3공구수량" xfId="573"/>
    <cellStyle name="_5.교량공(동화교)_15. 절미골~계진리(진행)_4.구조물공_수량(12.7)_구조물깨기1_구조물깨기1_3.자연석쌓기_대사2지구부대공최종" xfId="574"/>
    <cellStyle name="_5.교량공(동화교)_15. 절미골~계진리(진행)_4.구조물공_수량(12.7)_구조물깨기1_구조물깨기1_3공구수량" xfId="575"/>
    <cellStyle name="_5.교량공(동화교)_15. 절미골~계진리(진행)_4.구조물공_수량(12.7)_구조물깨기1_구조물깨기1_3공구수량_3공구수량" xfId="576"/>
    <cellStyle name="_5.교량공(동화교)_15. 절미골~계진리(진행)_4.구조물공_수량(12.7)_구조물깨기1_구조물깨기1_3공구수량_대사2지구부대공최종" xfId="577"/>
    <cellStyle name="_5.교량공(동화교)_15. 절미골~계진리(진행)_4.구조물공_수량(12.7)_구조물깨기1_구조물깨기1_대사2지구부대공최종" xfId="578"/>
    <cellStyle name="_5.교량공(동화교)_15. 절미골~계진리(진행)_4.구조물공_수량(12.7)_구조물깨기1_구조물깨기1_대사2지구부대공최종_3공구수량" xfId="579"/>
    <cellStyle name="_5.교량공(동화교)_15. 절미골~계진리(진행)_4.구조물공_수량(12.7)_구조물깨기1_구조물깨기1_대사2지구부대공최종_대사2지구부대공최종" xfId="580"/>
    <cellStyle name="_5.교량공(동화교)_15. 절미골~계진리(진행)_4.구조물공_수량(12.7)_구조물깨기1_대사2지구부대공최종" xfId="581"/>
    <cellStyle name="_5.교량공(동화교)_15. 절미골~계진리(진행)_4.구조물공_수량(12.7)_구조물깨기1_대사2지구부대공최종_3공구수량" xfId="582"/>
    <cellStyle name="_5.교량공(동화교)_15. 절미골~계진리(진행)_4.구조물공_수량(12.7)_구조물깨기1_대사2지구부대공최종_대사2지구부대공최종" xfId="583"/>
    <cellStyle name="_5.교량공(동화교)_15. 절미골~계진리(진행)_4.구조물공_수량(12.7)_대사2지구부대공최종" xfId="584"/>
    <cellStyle name="_5.교량공(동화교)_15. 절미골~계진리(진행)_4.구조물공_수량(12.7)_대사2지구부대공최종_3공구수량" xfId="585"/>
    <cellStyle name="_5.교량공(동화교)_15. 절미골~계진리(진행)_4.구조물공_수량(12.7)_대사2지구부대공최종_대사2지구부대공최종" xfId="586"/>
    <cellStyle name="_5.교량공(동화교)_15. 절미골~계진리(진행)_6.상수공" xfId="587"/>
    <cellStyle name="_5.교량공(동화교)_15. 절미골~계진리(진행)_6.상수공_3공구수량" xfId="588"/>
    <cellStyle name="_5.교량공(동화교)_15. 절미골~계진리(진행)_6.상수공_대사2지구부대공최종" xfId="589"/>
    <cellStyle name="_5.교량공(동화교)_15. 절미골~계진리(진행)_구조물깨기" xfId="590"/>
    <cellStyle name="_5.교량공(동화교)_15. 절미골~계진리(진행)_구조물깨기_3.자연석쌓기" xfId="591"/>
    <cellStyle name="_5.교량공(동화교)_15. 절미골~계진리(진행)_구조물깨기_3.자연석쌓기_3공구수량" xfId="592"/>
    <cellStyle name="_5.교량공(동화교)_15. 절미골~계진리(진행)_구조물깨기_3.자연석쌓기_대사2지구부대공최종" xfId="593"/>
    <cellStyle name="_5.교량공(동화교)_15. 절미골~계진리(진행)_구조물깨기_3공구수량" xfId="594"/>
    <cellStyle name="_5.교량공(동화교)_15. 절미골~계진리(진행)_구조물깨기_3공구수량_3공구수량" xfId="595"/>
    <cellStyle name="_5.교량공(동화교)_15. 절미골~계진리(진행)_구조물깨기_3공구수량_대사2지구부대공최종" xfId="596"/>
    <cellStyle name="_5.교량공(동화교)_15. 절미골~계진리(진행)_구조물깨기_구조물깨기1" xfId="597"/>
    <cellStyle name="_5.교량공(동화교)_15. 절미골~계진리(진행)_구조물깨기_구조물깨기1_3.자연석쌓기" xfId="598"/>
    <cellStyle name="_5.교량공(동화교)_15. 절미골~계진리(진행)_구조물깨기_구조물깨기1_3.자연석쌓기_3공구수량" xfId="599"/>
    <cellStyle name="_5.교량공(동화교)_15. 절미골~계진리(진행)_구조물깨기_구조물깨기1_3.자연석쌓기_대사2지구부대공최종" xfId="600"/>
    <cellStyle name="_5.교량공(동화교)_15. 절미골~계진리(진행)_구조물깨기_구조물깨기1_3공구수량" xfId="601"/>
    <cellStyle name="_5.교량공(동화교)_15. 절미골~계진리(진행)_구조물깨기_구조물깨기1_3공구수량_3공구수량" xfId="602"/>
    <cellStyle name="_5.교량공(동화교)_15. 절미골~계진리(진행)_구조물깨기_구조물깨기1_3공구수량_대사2지구부대공최종" xfId="603"/>
    <cellStyle name="_5.교량공(동화교)_15. 절미골~계진리(진행)_구조물깨기_구조물깨기1_구조물깨기1" xfId="604"/>
    <cellStyle name="_5.교량공(동화교)_15. 절미골~계진리(진행)_구조물깨기_구조물깨기1_구조물깨기1_3.자연석쌓기" xfId="605"/>
    <cellStyle name="_5.교량공(동화교)_15. 절미골~계진리(진행)_구조물깨기_구조물깨기1_구조물깨기1_3.자연석쌓기_3공구수량" xfId="606"/>
    <cellStyle name="_5.교량공(동화교)_15. 절미골~계진리(진행)_구조물깨기_구조물깨기1_구조물깨기1_3.자연석쌓기_대사2지구부대공최종" xfId="607"/>
    <cellStyle name="_5.교량공(동화교)_15. 절미골~계진리(진행)_구조물깨기_구조물깨기1_구조물깨기1_3공구수량" xfId="608"/>
    <cellStyle name="_5.교량공(동화교)_15. 절미골~계진리(진행)_구조물깨기_구조물깨기1_구조물깨기1_3공구수량_3공구수량" xfId="609"/>
    <cellStyle name="_5.교량공(동화교)_15. 절미골~계진리(진행)_구조물깨기_구조물깨기1_구조물깨기1_3공구수량_대사2지구부대공최종" xfId="610"/>
    <cellStyle name="_5.교량공(동화교)_15. 절미골~계진리(진행)_구조물깨기_구조물깨기1_구조물깨기1_대사2지구부대공최종" xfId="611"/>
    <cellStyle name="_5.교량공(동화교)_15. 절미골~계진리(진행)_구조물깨기_구조물깨기1_구조물깨기1_대사2지구부대공최종_3공구수량" xfId="612"/>
    <cellStyle name="_5.교량공(동화교)_15. 절미골~계진리(진행)_구조물깨기_구조물깨기1_구조물깨기1_대사2지구부대공최종_대사2지구부대공최종" xfId="613"/>
    <cellStyle name="_5.교량공(동화교)_15. 절미골~계진리(진행)_구조물깨기_구조물깨기1_대사2지구부대공최종" xfId="614"/>
    <cellStyle name="_5.교량공(동화교)_15. 절미골~계진리(진행)_구조물깨기_구조물깨기1_대사2지구부대공최종_3공구수량" xfId="615"/>
    <cellStyle name="_5.교량공(동화교)_15. 절미골~계진리(진행)_구조물깨기_구조물깨기1_대사2지구부대공최종_대사2지구부대공최종" xfId="616"/>
    <cellStyle name="_5.교량공(동화교)_15. 절미골~계진리(진행)_구조물깨기_대사2지구부대공최종" xfId="617"/>
    <cellStyle name="_5.교량공(동화교)_15. 절미골~계진리(진행)_구조물깨기_대사2지구부대공최종_3공구수량" xfId="618"/>
    <cellStyle name="_5.교량공(동화교)_15. 절미골~계진리(진행)_구조물깨기_대사2지구부대공최종_대사2지구부대공최종" xfId="619"/>
    <cellStyle name="_5.교량공(동화교)_15. 절미골~계진리(진행)_구조물깨기1" xfId="620"/>
    <cellStyle name="_5.교량공(동화교)_15. 절미골~계진리(진행)_구조물깨기1_3.자연석쌓기" xfId="621"/>
    <cellStyle name="_5.교량공(동화교)_15. 절미골~계진리(진행)_구조물깨기1_3.자연석쌓기_3공구수량" xfId="622"/>
    <cellStyle name="_5.교량공(동화교)_15. 절미골~계진리(진행)_구조물깨기1_3.자연석쌓기_대사2지구부대공최종" xfId="623"/>
    <cellStyle name="_5.교량공(동화교)_15. 절미골~계진리(진행)_구조물깨기1_3공구수량" xfId="624"/>
    <cellStyle name="_5.교량공(동화교)_15. 절미골~계진리(진행)_구조물깨기1_3공구수량_3공구수량" xfId="625"/>
    <cellStyle name="_5.교량공(동화교)_15. 절미골~계진리(진행)_구조물깨기1_3공구수량_대사2지구부대공최종" xfId="626"/>
    <cellStyle name="_5.교량공(동화교)_15. 절미골~계진리(진행)_구조물깨기1_대사2지구부대공최종" xfId="627"/>
    <cellStyle name="_5.교량공(동화교)_15. 절미골~계진리(진행)_구조물깨기1_대사2지구부대공최종_3공구수량" xfId="628"/>
    <cellStyle name="_5.교량공(동화교)_15. 절미골~계진리(진행)_구조물깨기1_대사2지구부대공최종_대사2지구부대공최종" xfId="629"/>
    <cellStyle name="_5.교량공(동화교)_15. 절미골~계진리(진행)_대사2지구부대공최종" xfId="630"/>
    <cellStyle name="_5.교량공(동화교)_15. 절미골~계진리(진행)_대사2지구부대공최종_3공구수량" xfId="631"/>
    <cellStyle name="_5.교량공(동화교)_15. 절미골~계진리(진행)_대사2지구부대공최종_대사2지구부대공최종" xfId="632"/>
    <cellStyle name="_5.교량공(동화교)_15. 절미골~계진리(진행)_배수공" xfId="633"/>
    <cellStyle name="_5.교량공(동화교)_15. 절미골~계진리(진행)_배수공_3공구수량" xfId="634"/>
    <cellStyle name="_5.교량공(동화교)_15. 절미골~계진리(진행)_배수공_3공구수량_3공구수량" xfId="635"/>
    <cellStyle name="_5.교량공(동화교)_15. 절미골~계진리(진행)_배수공_3공구수량_대사2지구부대공최종" xfId="636"/>
    <cellStyle name="_5.교량공(동화교)_15. 절미골~계진리(진행)_수량(12.7)" xfId="637"/>
    <cellStyle name="_5.교량공(동화교)_15. 절미골~계진리(진행)_수량(12.7)_3.자연석쌓기" xfId="638"/>
    <cellStyle name="_5.교량공(동화교)_15. 절미골~계진리(진행)_수량(12.7)_3.자연석쌓기_3공구수량" xfId="639"/>
    <cellStyle name="_5.교량공(동화교)_15. 절미골~계진리(진행)_수량(12.7)_3.자연석쌓기_대사2지구부대공최종" xfId="640"/>
    <cellStyle name="_5.교량공(동화교)_15. 절미골~계진리(진행)_수량(12.7)_3공구수량" xfId="641"/>
    <cellStyle name="_5.교량공(동화교)_15. 절미골~계진리(진행)_수량(12.7)_3공구수량_3공구수량" xfId="642"/>
    <cellStyle name="_5.교량공(동화교)_15. 절미골~계진리(진행)_수량(12.7)_3공구수량_대사2지구부대공최종" xfId="643"/>
    <cellStyle name="_5.교량공(동화교)_15. 절미골~계진리(진행)_수량(12.7)_구조물깨기1" xfId="644"/>
    <cellStyle name="_5.교량공(동화교)_15. 절미골~계진리(진행)_수량(12.7)_구조물깨기1_3.자연석쌓기" xfId="645"/>
    <cellStyle name="_5.교량공(동화교)_15. 절미골~계진리(진행)_수량(12.7)_구조물깨기1_3.자연석쌓기_3공구수량" xfId="646"/>
    <cellStyle name="_5.교량공(동화교)_15. 절미골~계진리(진행)_수량(12.7)_구조물깨기1_3.자연석쌓기_대사2지구부대공최종" xfId="647"/>
    <cellStyle name="_5.교량공(동화교)_15. 절미골~계진리(진행)_수량(12.7)_구조물깨기1_3공구수량" xfId="648"/>
    <cellStyle name="_5.교량공(동화교)_15. 절미골~계진리(진행)_수량(12.7)_구조물깨기1_3공구수량_3공구수량" xfId="649"/>
    <cellStyle name="_5.교량공(동화교)_15. 절미골~계진리(진행)_수량(12.7)_구조물깨기1_3공구수량_대사2지구부대공최종" xfId="650"/>
    <cellStyle name="_5.교량공(동화교)_15. 절미골~계진리(진행)_수량(12.7)_구조물깨기1_구조물깨기1" xfId="651"/>
    <cellStyle name="_5.교량공(동화교)_15. 절미골~계진리(진행)_수량(12.7)_구조물깨기1_구조물깨기1_3.자연석쌓기" xfId="652"/>
    <cellStyle name="_5.교량공(동화교)_15. 절미골~계진리(진행)_수량(12.7)_구조물깨기1_구조물깨기1_3.자연석쌓기_3공구수량" xfId="653"/>
    <cellStyle name="_5.교량공(동화교)_15. 절미골~계진리(진행)_수량(12.7)_구조물깨기1_구조물깨기1_3.자연석쌓기_대사2지구부대공최종" xfId="654"/>
    <cellStyle name="_5.교량공(동화교)_15. 절미골~계진리(진행)_수량(12.7)_구조물깨기1_구조물깨기1_3공구수량" xfId="655"/>
    <cellStyle name="_5.교량공(동화교)_15. 절미골~계진리(진행)_수량(12.7)_구조물깨기1_구조물깨기1_3공구수량_3공구수량" xfId="656"/>
    <cellStyle name="_5.교량공(동화교)_15. 절미골~계진리(진행)_수량(12.7)_구조물깨기1_구조물깨기1_3공구수량_대사2지구부대공최종" xfId="657"/>
    <cellStyle name="_5.교량공(동화교)_15. 절미골~계진리(진행)_수량(12.7)_구조물깨기1_구조물깨기1_대사2지구부대공최종" xfId="658"/>
    <cellStyle name="_5.교량공(동화교)_15. 절미골~계진리(진행)_수량(12.7)_구조물깨기1_구조물깨기1_대사2지구부대공최종_3공구수량" xfId="659"/>
    <cellStyle name="_5.교량공(동화교)_15. 절미골~계진리(진행)_수량(12.7)_구조물깨기1_구조물깨기1_대사2지구부대공최종_대사2지구부대공최종" xfId="660"/>
    <cellStyle name="_5.교량공(동화교)_15. 절미골~계진리(진행)_수량(12.7)_구조물깨기1_대사2지구부대공최종" xfId="661"/>
    <cellStyle name="_5.교량공(동화교)_15. 절미골~계진리(진행)_수량(12.7)_구조물깨기1_대사2지구부대공최종_3공구수량" xfId="662"/>
    <cellStyle name="_5.교량공(동화교)_15. 절미골~계진리(진행)_수량(12.7)_구조물깨기1_대사2지구부대공최종_대사2지구부대공최종" xfId="663"/>
    <cellStyle name="_5.교량공(동화교)_15. 절미골~계진리(진행)_수량(12.7)_대사2지구부대공최종" xfId="664"/>
    <cellStyle name="_5.교량공(동화교)_15. 절미골~계진리(진행)_수량(12.7)_대사2지구부대공최종_3공구수량" xfId="665"/>
    <cellStyle name="_5.교량공(동화교)_15. 절미골~계진리(진행)_수량(12.7)_대사2지구부대공최종_대사2지구부대공최종" xfId="666"/>
    <cellStyle name="_5.교량공(동화교)_15. 절미골~계진리(진행)_토적표" xfId="667"/>
    <cellStyle name="_5.교량공(동화교)_15. 절미골~계진리(진행)_토적표_3.배수공" xfId="668"/>
    <cellStyle name="_5.교량공(동화교)_15. 절미골~계진리(진행)_토적표_3.배수공_2.배수공" xfId="669"/>
    <cellStyle name="_5.교량공(동화교)_15. 절미골~계진리(진행)_토적표_3.배수공_2.배수공.1" xfId="670"/>
    <cellStyle name="_5.교량공(동화교)_15. 절미골~계진리(진행)_토적표_3.배수공_2.배수공_1" xfId="671"/>
    <cellStyle name="_5.교량공(동화교)_15. 절미골~계진리(진행)_토적표_3.배수공_2.배수공_2.배수공" xfId="672"/>
    <cellStyle name="_5.교량공(동화교)_15. 절미골~계진리(진행)_토적표_3.배수공_2.배수공_3공구수량" xfId="673"/>
    <cellStyle name="_5.교량공(동화교)_15. 절미골~계진리(진행)_토적표_3.배수공_2.배수공_대사2지구부대공최종" xfId="674"/>
    <cellStyle name="_5.교량공(동화교)_15. 절미골~계진리(진행)_토적표_3.배수공_2.배수공-1" xfId="675"/>
    <cellStyle name="_5.교량공(동화교)_15. 절미골~계진리(진행)_토적표_3.배수공_2-1.배수공(수로관)" xfId="676"/>
    <cellStyle name="_5.교량공(동화교)_15. 절미골~계진리(진행)_토적표_3.배수공_3.배수공" xfId="677"/>
    <cellStyle name="_5.교량공(동화교)_15. 절미골~계진리(진행)_토적표_3.배수공_3.배수공_2.배수공" xfId="678"/>
    <cellStyle name="_5.교량공(동화교)_15. 절미골~계진리(진행)_토적표_3.배수공_3.배수공_3공구수량" xfId="679"/>
    <cellStyle name="_5.교량공(동화교)_15. 절미골~계진리(진행)_토적표_3.배수공_3.배수공_대사2지구부대공최종" xfId="680"/>
    <cellStyle name="_5.교량공(동화교)_15. 절미골~계진리(진행)_토적표_3.배수공_3공구수량" xfId="681"/>
    <cellStyle name="_5.교량공(동화교)_15. 절미골~계진리(진행)_토적표_3.배수공_대사2지구부대공최종" xfId="682"/>
    <cellStyle name="_5.교량공(동화교)_15. 절미골~계진리(진행)_토적표_3.배수공_배수공" xfId="683"/>
    <cellStyle name="_5.교량공(동화교)_15. 절미골~계진리(진행)_토적표_3.배수공_배수공_2.배수공" xfId="684"/>
    <cellStyle name="_5.교량공(동화교)_15. 절미골~계진리(진행)_토적표_3.배수공_배수공_3공구수량" xfId="685"/>
    <cellStyle name="_5.교량공(동화교)_15. 절미골~계진리(진행)_토적표_3.배수공_배수공_대사2지구부대공최종" xfId="686"/>
    <cellStyle name="_5.교량공(동화교)_15. 절미골~계진리(진행)_토적표_3.자연석쌓기" xfId="687"/>
    <cellStyle name="_5.교량공(동화교)_15. 절미골~계진리(진행)_토적표_3.자연석쌓기_3공구수량" xfId="688"/>
    <cellStyle name="_5.교량공(동화교)_15. 절미골~계진리(진행)_토적표_3.자연석쌓기_대사2지구부대공최종" xfId="689"/>
    <cellStyle name="_5.교량공(동화교)_15. 절미골~계진리(진행)_토적표_3공구수량" xfId="690"/>
    <cellStyle name="_5.교량공(동화교)_15. 절미골~계진리(진행)_토적표_3공구수량_3공구수량" xfId="691"/>
    <cellStyle name="_5.교량공(동화교)_15. 절미골~계진리(진행)_토적표_3공구수량_대사2지구부대공최종" xfId="692"/>
    <cellStyle name="_5.교량공(동화교)_15. 절미골~계진리(진행)_토적표_4.구조물공" xfId="693"/>
    <cellStyle name="_5.교량공(동화교)_15. 절미골~계진리(진행)_토적표_4.구조물공_3.자연석쌓기" xfId="694"/>
    <cellStyle name="_5.교량공(동화교)_15. 절미골~계진리(진행)_토적표_4.구조물공_3.자연석쌓기_3공구수량" xfId="695"/>
    <cellStyle name="_5.교량공(동화교)_15. 절미골~계진리(진행)_토적표_4.구조물공_3.자연석쌓기_대사2지구부대공최종" xfId="696"/>
    <cellStyle name="_5.교량공(동화교)_15. 절미골~계진리(진행)_토적표_4.구조물공_3공구수량" xfId="697"/>
    <cellStyle name="_5.교량공(동화교)_15. 절미골~계진리(진행)_토적표_4.구조물공_3공구수량_3공구수량" xfId="698"/>
    <cellStyle name="_5.교량공(동화교)_15. 절미골~계진리(진행)_토적표_4.구조물공_3공구수량_대사2지구부대공최종" xfId="699"/>
    <cellStyle name="_5.교량공(동화교)_15. 절미골~계진리(진행)_토적표_4.구조물공_구조물깨기" xfId="700"/>
    <cellStyle name="_5.교량공(동화교)_15. 절미골~계진리(진행)_토적표_4.구조물공_구조물깨기_3.자연석쌓기" xfId="701"/>
    <cellStyle name="_5.교량공(동화교)_15. 절미골~계진리(진행)_토적표_4.구조물공_구조물깨기_3.자연석쌓기_3공구수량" xfId="702"/>
    <cellStyle name="_5.교량공(동화교)_15. 절미골~계진리(진행)_토적표_4.구조물공_구조물깨기_3.자연석쌓기_대사2지구부대공최종" xfId="703"/>
    <cellStyle name="_5.교량공(동화교)_15. 절미골~계진리(진행)_토적표_4.구조물공_구조물깨기_3공구수량" xfId="704"/>
    <cellStyle name="_5.교량공(동화교)_15. 절미골~계진리(진행)_토적표_4.구조물공_구조물깨기_3공구수량_3공구수량" xfId="705"/>
    <cellStyle name="_5.교량공(동화교)_15. 절미골~계진리(진행)_토적표_4.구조물공_구조물깨기_3공구수량_대사2지구부대공최종" xfId="706"/>
    <cellStyle name="_5.교량공(동화교)_15. 절미골~계진리(진행)_토적표_4.구조물공_구조물깨기_구조물깨기1" xfId="707"/>
    <cellStyle name="_5.교량공(동화교)_15. 절미골~계진리(진행)_토적표_4.구조물공_구조물깨기_구조물깨기1_3.자연석쌓기" xfId="708"/>
    <cellStyle name="_5.교량공(동화교)_15. 절미골~계진리(진행)_토적표_4.구조물공_구조물깨기_구조물깨기1_3.자연석쌓기_3공구수량" xfId="709"/>
    <cellStyle name="_5.교량공(동화교)_15. 절미골~계진리(진행)_토적표_4.구조물공_구조물깨기_구조물깨기1_3.자연석쌓기_대사2지구부대공최종" xfId="710"/>
    <cellStyle name="_5.교량공(동화교)_15. 절미골~계진리(진행)_토적표_4.구조물공_구조물깨기_구조물깨기1_3공구수량" xfId="711"/>
    <cellStyle name="_5.교량공(동화교)_15. 절미골~계진리(진행)_토적표_4.구조물공_구조물깨기_구조물깨기1_3공구수량_3공구수량" xfId="712"/>
    <cellStyle name="_5.교량공(동화교)_15. 절미골~계진리(진행)_토적표_4.구조물공_구조물깨기_구조물깨기1_3공구수량_대사2지구부대공최종" xfId="713"/>
    <cellStyle name="_5.교량공(동화교)_15. 절미골~계진리(진행)_토적표_4.구조물공_구조물깨기_구조물깨기1_구조물깨기1" xfId="714"/>
    <cellStyle name="_5.교량공(동화교)_15. 절미골~계진리(진행)_토적표_4.구조물공_구조물깨기_구조물깨기1_구조물깨기1_3.자연석쌓기" xfId="715"/>
    <cellStyle name="_5.교량공(동화교)_15. 절미골~계진리(진행)_토적표_4.구조물공_구조물깨기_구조물깨기1_구조물깨기1_3.자연석쌓기_3공구수량" xfId="716"/>
    <cellStyle name="_5.교량공(동화교)_15. 절미골~계진리(진행)_토적표_4.구조물공_구조물깨기_구조물깨기1_구조물깨기1_3.자연석쌓기_대사2지구부대공최종" xfId="717"/>
    <cellStyle name="_5.교량공(동화교)_15. 절미골~계진리(진행)_토적표_4.구조물공_구조물깨기_구조물깨기1_구조물깨기1_3공구수량" xfId="718"/>
    <cellStyle name="_5.교량공(동화교)_15. 절미골~계진리(진행)_토적표_4.구조물공_구조물깨기_구조물깨기1_구조물깨기1_3공구수량_3공구수량" xfId="719"/>
    <cellStyle name="_5.교량공(동화교)_15. 절미골~계진리(진행)_토적표_4.구조물공_구조물깨기_구조물깨기1_구조물깨기1_3공구수량_대사2지구부대공최종" xfId="720"/>
    <cellStyle name="_5.교량공(동화교)_15. 절미골~계진리(진행)_토적표_4.구조물공_구조물깨기_구조물깨기1_구조물깨기1_대사2지구부대공최종" xfId="721"/>
    <cellStyle name="_5.교량공(동화교)_15. 절미골~계진리(진행)_토적표_4.구조물공_구조물깨기_구조물깨기1_구조물깨기1_대사2지구부대공최종_3공구수량" xfId="722"/>
    <cellStyle name="_5.교량공(동화교)_15. 절미골~계진리(진행)_토적표_4.구조물공_구조물깨기_구조물깨기1_구조물깨기1_대사2지구부대공최종_대사2지구부대공최종" xfId="723"/>
    <cellStyle name="_5.교량공(동화교)_15. 절미골~계진리(진행)_토적표_4.구조물공_구조물깨기_구조물깨기1_대사2지구부대공최종" xfId="724"/>
    <cellStyle name="_5.교량공(동화교)_15. 절미골~계진리(진행)_토적표_4.구조물공_구조물깨기_구조물깨기1_대사2지구부대공최종_3공구수량" xfId="725"/>
    <cellStyle name="_5.교량공(동화교)_15. 절미골~계진리(진행)_토적표_4.구조물공_구조물깨기_구조물깨기1_대사2지구부대공최종_대사2지구부대공최종" xfId="726"/>
    <cellStyle name="_5.교량공(동화교)_15. 절미골~계진리(진행)_토적표_4.구조물공_구조물깨기_대사2지구부대공최종" xfId="727"/>
    <cellStyle name="_5.교량공(동화교)_15. 절미골~계진리(진행)_토적표_4.구조물공_구조물깨기_대사2지구부대공최종_3공구수량" xfId="728"/>
    <cellStyle name="_5.교량공(동화교)_15. 절미골~계진리(진행)_토적표_4.구조물공_구조물깨기_대사2지구부대공최종_대사2지구부대공최종" xfId="729"/>
    <cellStyle name="_5.교량공(동화교)_15. 절미골~계진리(진행)_토적표_4.구조물공_구조물깨기1" xfId="730"/>
    <cellStyle name="_5.교량공(동화교)_15. 절미골~계진리(진행)_토적표_4.구조물공_구조물깨기1_3.자연석쌓기" xfId="731"/>
    <cellStyle name="_5.교량공(동화교)_15. 절미골~계진리(진행)_토적표_4.구조물공_구조물깨기1_3.자연석쌓기_3공구수량" xfId="732"/>
    <cellStyle name="_5.교량공(동화교)_15. 절미골~계진리(진행)_토적표_4.구조물공_구조물깨기1_3.자연석쌓기_대사2지구부대공최종" xfId="733"/>
    <cellStyle name="_5.교량공(동화교)_15. 절미골~계진리(진행)_토적표_4.구조물공_구조물깨기1_3공구수량" xfId="734"/>
    <cellStyle name="_5.교량공(동화교)_15. 절미골~계진리(진행)_토적표_4.구조물공_구조물깨기1_3공구수량_3공구수량" xfId="735"/>
    <cellStyle name="_5.교량공(동화교)_15. 절미골~계진리(진행)_토적표_4.구조물공_구조물깨기1_3공구수량_대사2지구부대공최종" xfId="736"/>
    <cellStyle name="_5.교량공(동화교)_15. 절미골~계진리(진행)_토적표_4.구조물공_구조물깨기1_대사2지구부대공최종" xfId="737"/>
    <cellStyle name="_5.교량공(동화교)_15. 절미골~계진리(진행)_토적표_4.구조물공_구조물깨기1_대사2지구부대공최종_3공구수량" xfId="738"/>
    <cellStyle name="_5.교량공(동화교)_15. 절미골~계진리(진행)_토적표_4.구조물공_구조물깨기1_대사2지구부대공최종_대사2지구부대공최종" xfId="739"/>
    <cellStyle name="_5.교량공(동화교)_15. 절미골~계진리(진행)_토적표_4.구조물공_대사2지구부대공최종" xfId="740"/>
    <cellStyle name="_5.교량공(동화교)_15. 절미골~계진리(진행)_토적표_4.구조물공_대사2지구부대공최종_3공구수량" xfId="741"/>
    <cellStyle name="_5.교량공(동화교)_15. 절미골~계진리(진행)_토적표_4.구조물공_대사2지구부대공최종_대사2지구부대공최종" xfId="742"/>
    <cellStyle name="_5.교량공(동화교)_15. 절미골~계진리(진행)_토적표_4.구조물공_수량(12.7)" xfId="743"/>
    <cellStyle name="_5.교량공(동화교)_15. 절미골~계진리(진행)_토적표_4.구조물공_수량(12.7)_3.자연석쌓기" xfId="744"/>
    <cellStyle name="_5.교량공(동화교)_15. 절미골~계진리(진행)_토적표_4.구조물공_수량(12.7)_3.자연석쌓기_3공구수량" xfId="745"/>
    <cellStyle name="_5.교량공(동화교)_15. 절미골~계진리(진행)_토적표_4.구조물공_수량(12.7)_3.자연석쌓기_대사2지구부대공최종" xfId="746"/>
    <cellStyle name="_5.교량공(동화교)_15. 절미골~계진리(진행)_토적표_4.구조물공_수량(12.7)_3공구수량" xfId="747"/>
    <cellStyle name="_5.교량공(동화교)_15. 절미골~계진리(진행)_토적표_4.구조물공_수량(12.7)_3공구수량_3공구수량" xfId="748"/>
    <cellStyle name="_5.교량공(동화교)_15. 절미골~계진리(진행)_토적표_4.구조물공_수량(12.7)_3공구수량_대사2지구부대공최종" xfId="749"/>
    <cellStyle name="_5.교량공(동화교)_15. 절미골~계진리(진행)_토적표_4.구조물공_수량(12.7)_구조물깨기1" xfId="750"/>
    <cellStyle name="_5.교량공(동화교)_15. 절미골~계진리(진행)_토적표_4.구조물공_수량(12.7)_구조물깨기1_3.자연석쌓기" xfId="751"/>
    <cellStyle name="_5.교량공(동화교)_15. 절미골~계진리(진행)_토적표_4.구조물공_수량(12.7)_구조물깨기1_3.자연석쌓기_3공구수량" xfId="752"/>
    <cellStyle name="_5.교량공(동화교)_15. 절미골~계진리(진행)_토적표_4.구조물공_수량(12.7)_구조물깨기1_3.자연석쌓기_대사2지구부대공최종" xfId="753"/>
    <cellStyle name="_5.교량공(동화교)_15. 절미골~계진리(진행)_토적표_4.구조물공_수량(12.7)_구조물깨기1_3공구수량" xfId="754"/>
    <cellStyle name="_5.교량공(동화교)_15. 절미골~계진리(진행)_토적표_4.구조물공_수량(12.7)_구조물깨기1_3공구수량_3공구수량" xfId="755"/>
    <cellStyle name="_5.교량공(동화교)_15. 절미골~계진리(진행)_토적표_4.구조물공_수량(12.7)_구조물깨기1_3공구수량_대사2지구부대공최종" xfId="756"/>
    <cellStyle name="_5.교량공(동화교)_15. 절미골~계진리(진행)_토적표_4.구조물공_수량(12.7)_구조물깨기1_구조물깨기1" xfId="757"/>
    <cellStyle name="_5.교량공(동화교)_15. 절미골~계진리(진행)_토적표_4.구조물공_수량(12.7)_구조물깨기1_구조물깨기1_3.자연석쌓기" xfId="758"/>
    <cellStyle name="_5.교량공(동화교)_15. 절미골~계진리(진행)_토적표_4.구조물공_수량(12.7)_구조물깨기1_구조물깨기1_3.자연석쌓기_3공구수량" xfId="759"/>
    <cellStyle name="_5.교량공(동화교)_15. 절미골~계진리(진행)_토적표_4.구조물공_수량(12.7)_구조물깨기1_구조물깨기1_3.자연석쌓기_대사2지구부대공최종" xfId="760"/>
    <cellStyle name="_5.교량공(동화교)_15. 절미골~계진리(진행)_토적표_4.구조물공_수량(12.7)_구조물깨기1_구조물깨기1_3공구수량" xfId="761"/>
    <cellStyle name="_5.교량공(동화교)_15. 절미골~계진리(진행)_토적표_4.구조물공_수량(12.7)_구조물깨기1_구조물깨기1_3공구수량_3공구수량" xfId="762"/>
    <cellStyle name="_5.교량공(동화교)_15. 절미골~계진리(진행)_토적표_4.구조물공_수량(12.7)_구조물깨기1_구조물깨기1_3공구수량_대사2지구부대공최종" xfId="763"/>
    <cellStyle name="_5.교량공(동화교)_15. 절미골~계진리(진행)_토적표_4.구조물공_수량(12.7)_구조물깨기1_구조물깨기1_대사2지구부대공최종" xfId="764"/>
    <cellStyle name="_5.교량공(동화교)_15. 절미골~계진리(진행)_토적표_4.구조물공_수량(12.7)_구조물깨기1_구조물깨기1_대사2지구부대공최종_3공구수량" xfId="765"/>
    <cellStyle name="_5.교량공(동화교)_15. 절미골~계진리(진행)_토적표_4.구조물공_수량(12.7)_구조물깨기1_구조물깨기1_대사2지구부대공최종_대사2지구부대공최종" xfId="766"/>
    <cellStyle name="_5.교량공(동화교)_15. 절미골~계진리(진행)_토적표_4.구조물공_수량(12.7)_구조물깨기1_대사2지구부대공최종" xfId="767"/>
    <cellStyle name="_5.교량공(동화교)_15. 절미골~계진리(진행)_토적표_4.구조물공_수량(12.7)_구조물깨기1_대사2지구부대공최종_3공구수량" xfId="768"/>
    <cellStyle name="_5.교량공(동화교)_15. 절미골~계진리(진행)_토적표_4.구조물공_수량(12.7)_구조물깨기1_대사2지구부대공최종_대사2지구부대공최종" xfId="769"/>
    <cellStyle name="_5.교량공(동화교)_15. 절미골~계진리(진행)_토적표_4.구조물공_수량(12.7)_대사2지구부대공최종" xfId="770"/>
    <cellStyle name="_5.교량공(동화교)_15. 절미골~계진리(진행)_토적표_4.구조물공_수량(12.7)_대사2지구부대공최종_3공구수량" xfId="771"/>
    <cellStyle name="_5.교량공(동화교)_15. 절미골~계진리(진행)_토적표_4.구조물공_수량(12.7)_대사2지구부대공최종_대사2지구부대공최종" xfId="772"/>
    <cellStyle name="_5.교량공(동화교)_15. 절미골~계진리(진행)_토적표_6.상수공" xfId="773"/>
    <cellStyle name="_5.교량공(동화교)_15. 절미골~계진리(진행)_토적표_6.상수공_3공구수량" xfId="774"/>
    <cellStyle name="_5.교량공(동화교)_15. 절미골~계진리(진행)_토적표_6.상수공_대사2지구부대공최종" xfId="775"/>
    <cellStyle name="_5.교량공(동화교)_15. 절미골~계진리(진행)_토적표_구조물깨기" xfId="776"/>
    <cellStyle name="_5.교량공(동화교)_15. 절미골~계진리(진행)_토적표_구조물깨기_3.자연석쌓기" xfId="777"/>
    <cellStyle name="_5.교량공(동화교)_15. 절미골~계진리(진행)_토적표_구조물깨기_3.자연석쌓기_3공구수량" xfId="778"/>
    <cellStyle name="_5.교량공(동화교)_15. 절미골~계진리(진행)_토적표_구조물깨기_3.자연석쌓기_대사2지구부대공최종" xfId="779"/>
    <cellStyle name="_5.교량공(동화교)_15. 절미골~계진리(진행)_토적표_구조물깨기_3공구수량" xfId="780"/>
    <cellStyle name="_5.교량공(동화교)_15. 절미골~계진리(진행)_토적표_구조물깨기_3공구수량_3공구수량" xfId="781"/>
    <cellStyle name="_5.교량공(동화교)_15. 절미골~계진리(진행)_토적표_구조물깨기_3공구수량_대사2지구부대공최종" xfId="782"/>
    <cellStyle name="_5.교량공(동화교)_15. 절미골~계진리(진행)_토적표_구조물깨기_구조물깨기1" xfId="783"/>
    <cellStyle name="_5.교량공(동화교)_15. 절미골~계진리(진행)_토적표_구조물깨기_구조물깨기1_3.자연석쌓기" xfId="784"/>
    <cellStyle name="_5.교량공(동화교)_15. 절미골~계진리(진행)_토적표_구조물깨기_구조물깨기1_3.자연석쌓기_3공구수량" xfId="785"/>
    <cellStyle name="_5.교량공(동화교)_15. 절미골~계진리(진행)_토적표_구조물깨기_구조물깨기1_3.자연석쌓기_대사2지구부대공최종" xfId="786"/>
    <cellStyle name="_5.교량공(동화교)_15. 절미골~계진리(진행)_토적표_구조물깨기_구조물깨기1_3공구수량" xfId="787"/>
    <cellStyle name="_5.교량공(동화교)_15. 절미골~계진리(진행)_토적표_구조물깨기_구조물깨기1_3공구수량_3공구수량" xfId="788"/>
    <cellStyle name="_5.교량공(동화교)_15. 절미골~계진리(진행)_토적표_구조물깨기_구조물깨기1_3공구수량_대사2지구부대공최종" xfId="789"/>
    <cellStyle name="_5.교량공(동화교)_15. 절미골~계진리(진행)_토적표_구조물깨기_구조물깨기1_구조물깨기1" xfId="790"/>
    <cellStyle name="_5.교량공(동화교)_15. 절미골~계진리(진행)_토적표_구조물깨기_구조물깨기1_구조물깨기1_3.자연석쌓기" xfId="791"/>
    <cellStyle name="_5.교량공(동화교)_15. 절미골~계진리(진행)_토적표_구조물깨기_구조물깨기1_구조물깨기1_3.자연석쌓기_3공구수량" xfId="792"/>
    <cellStyle name="_5.교량공(동화교)_15. 절미골~계진리(진행)_토적표_구조물깨기_구조물깨기1_구조물깨기1_3.자연석쌓기_대사2지구부대공최종" xfId="793"/>
    <cellStyle name="_5.교량공(동화교)_15. 절미골~계진리(진행)_토적표_구조물깨기_구조물깨기1_구조물깨기1_3공구수량" xfId="794"/>
    <cellStyle name="_5.교량공(동화교)_15. 절미골~계진리(진행)_토적표_구조물깨기_구조물깨기1_구조물깨기1_3공구수량_3공구수량" xfId="795"/>
    <cellStyle name="_5.교량공(동화교)_15. 절미골~계진리(진행)_토적표_구조물깨기_구조물깨기1_구조물깨기1_3공구수량_대사2지구부대공최종" xfId="796"/>
    <cellStyle name="_5.교량공(동화교)_15. 절미골~계진리(진행)_토적표_구조물깨기_구조물깨기1_구조물깨기1_대사2지구부대공최종" xfId="797"/>
    <cellStyle name="_5.교량공(동화교)_15. 절미골~계진리(진행)_토적표_구조물깨기_구조물깨기1_구조물깨기1_대사2지구부대공최종_3공구수량" xfId="798"/>
    <cellStyle name="_5.교량공(동화교)_15. 절미골~계진리(진행)_토적표_구조물깨기_구조물깨기1_구조물깨기1_대사2지구부대공최종_대사2지구부대공최종" xfId="799"/>
    <cellStyle name="_5.교량공(동화교)_15. 절미골~계진리(진행)_토적표_구조물깨기_구조물깨기1_대사2지구부대공최종" xfId="800"/>
    <cellStyle name="_5.교량공(동화교)_15. 절미골~계진리(진행)_토적표_구조물깨기_구조물깨기1_대사2지구부대공최종_3공구수량" xfId="801"/>
    <cellStyle name="_5.교량공(동화교)_15. 절미골~계진리(진행)_토적표_구조물깨기_구조물깨기1_대사2지구부대공최종_대사2지구부대공최종" xfId="802"/>
    <cellStyle name="_5.교량공(동화교)_15. 절미골~계진리(진행)_토적표_구조물깨기_대사2지구부대공최종" xfId="803"/>
    <cellStyle name="_5.교량공(동화교)_15. 절미골~계진리(진행)_토적표_구조물깨기_대사2지구부대공최종_3공구수량" xfId="804"/>
    <cellStyle name="_5.교량공(동화교)_15. 절미골~계진리(진행)_토적표_구조물깨기_대사2지구부대공최종_대사2지구부대공최종" xfId="805"/>
    <cellStyle name="_5.교량공(동화교)_15. 절미골~계진리(진행)_토적표_구조물깨기1" xfId="806"/>
    <cellStyle name="_5.교량공(동화교)_15. 절미골~계진리(진행)_토적표_구조물깨기1_3.자연석쌓기" xfId="807"/>
    <cellStyle name="_5.교량공(동화교)_15. 절미골~계진리(진행)_토적표_구조물깨기1_3.자연석쌓기_3공구수량" xfId="808"/>
    <cellStyle name="_5.교량공(동화교)_15. 절미골~계진리(진행)_토적표_구조물깨기1_3.자연석쌓기_대사2지구부대공최종" xfId="809"/>
    <cellStyle name="_5.교량공(동화교)_15. 절미골~계진리(진행)_토적표_구조물깨기1_3공구수량" xfId="810"/>
    <cellStyle name="_5.교량공(동화교)_15. 절미골~계진리(진행)_토적표_구조물깨기1_3공구수량_3공구수량" xfId="811"/>
    <cellStyle name="_5.교량공(동화교)_15. 절미골~계진리(진행)_토적표_구조물깨기1_3공구수량_대사2지구부대공최종" xfId="812"/>
    <cellStyle name="_5.교량공(동화교)_15. 절미골~계진리(진행)_토적표_구조물깨기1_대사2지구부대공최종" xfId="813"/>
    <cellStyle name="_5.교량공(동화교)_15. 절미골~계진리(진행)_토적표_구조물깨기1_대사2지구부대공최종_3공구수량" xfId="814"/>
    <cellStyle name="_5.교량공(동화교)_15. 절미골~계진리(진행)_토적표_구조물깨기1_대사2지구부대공최종_대사2지구부대공최종" xfId="815"/>
    <cellStyle name="_5.교량공(동화교)_15. 절미골~계진리(진행)_토적표_대사2지구부대공최종" xfId="816"/>
    <cellStyle name="_5.교량공(동화교)_15. 절미골~계진리(진행)_토적표_대사2지구부대공최종_3공구수량" xfId="817"/>
    <cellStyle name="_5.교량공(동화교)_15. 절미골~계진리(진행)_토적표_대사2지구부대공최종_대사2지구부대공최종" xfId="818"/>
    <cellStyle name="_5.교량공(동화교)_15. 절미골~계진리(진행)_토적표_배수공" xfId="819"/>
    <cellStyle name="_5.교량공(동화교)_15. 절미골~계진리(진행)_토적표_배수공_3공구수량" xfId="820"/>
    <cellStyle name="_5.교량공(동화교)_15. 절미골~계진리(진행)_토적표_배수공_3공구수량_3공구수량" xfId="821"/>
    <cellStyle name="_5.교량공(동화교)_15. 절미골~계진리(진행)_토적표_배수공_3공구수량_대사2지구부대공최종" xfId="822"/>
    <cellStyle name="_5.교량공(동화교)_15. 절미골~계진리(진행)_토적표_수량(12.7)" xfId="823"/>
    <cellStyle name="_5.교량공(동화교)_15. 절미골~계진리(진행)_토적표_수량(12.7)_3.자연석쌓기" xfId="824"/>
    <cellStyle name="_5.교량공(동화교)_15. 절미골~계진리(진행)_토적표_수량(12.7)_3.자연석쌓기_3공구수량" xfId="825"/>
    <cellStyle name="_5.교량공(동화교)_15. 절미골~계진리(진행)_토적표_수량(12.7)_3.자연석쌓기_대사2지구부대공최종" xfId="826"/>
    <cellStyle name="_5.교량공(동화교)_15. 절미골~계진리(진행)_토적표_수량(12.7)_3공구수량" xfId="827"/>
    <cellStyle name="_5.교량공(동화교)_15. 절미골~계진리(진행)_토적표_수량(12.7)_3공구수량_3공구수량" xfId="828"/>
    <cellStyle name="_5.교량공(동화교)_15. 절미골~계진리(진행)_토적표_수량(12.7)_3공구수량_대사2지구부대공최종" xfId="829"/>
    <cellStyle name="_5.교량공(동화교)_15. 절미골~계진리(진행)_토적표_수량(12.7)_구조물깨기1" xfId="830"/>
    <cellStyle name="_5.교량공(동화교)_15. 절미골~계진리(진행)_토적표_수량(12.7)_구조물깨기1_3.자연석쌓기" xfId="831"/>
    <cellStyle name="_5.교량공(동화교)_15. 절미골~계진리(진행)_토적표_수량(12.7)_구조물깨기1_3.자연석쌓기_3공구수량" xfId="832"/>
    <cellStyle name="_5.교량공(동화교)_15. 절미골~계진리(진행)_토적표_수량(12.7)_구조물깨기1_3.자연석쌓기_대사2지구부대공최종" xfId="833"/>
    <cellStyle name="_5.교량공(동화교)_15. 절미골~계진리(진행)_토적표_수량(12.7)_구조물깨기1_3공구수량" xfId="834"/>
    <cellStyle name="_5.교량공(동화교)_15. 절미골~계진리(진행)_토적표_수량(12.7)_구조물깨기1_3공구수량_3공구수량" xfId="835"/>
    <cellStyle name="_5.교량공(동화교)_15. 절미골~계진리(진행)_토적표_수량(12.7)_구조물깨기1_3공구수량_대사2지구부대공최종" xfId="836"/>
    <cellStyle name="_5.교량공(동화교)_15. 절미골~계진리(진행)_토적표_수량(12.7)_구조물깨기1_구조물깨기1" xfId="837"/>
    <cellStyle name="_5.교량공(동화교)_15. 절미골~계진리(진행)_토적표_수량(12.7)_구조물깨기1_구조물깨기1_3.자연석쌓기" xfId="838"/>
    <cellStyle name="_5.교량공(동화교)_15. 절미골~계진리(진행)_토적표_수량(12.7)_구조물깨기1_구조물깨기1_3.자연석쌓기_3공구수량" xfId="839"/>
    <cellStyle name="_5.교량공(동화교)_15. 절미골~계진리(진행)_토적표_수량(12.7)_구조물깨기1_구조물깨기1_3.자연석쌓기_대사2지구부대공최종" xfId="840"/>
    <cellStyle name="_5.교량공(동화교)_15. 절미골~계진리(진행)_토적표_수량(12.7)_구조물깨기1_구조물깨기1_3공구수량" xfId="841"/>
    <cellStyle name="_5.교량공(동화교)_15. 절미골~계진리(진행)_토적표_수량(12.7)_구조물깨기1_구조물깨기1_3공구수량_3공구수량" xfId="842"/>
    <cellStyle name="_5.교량공(동화교)_15. 절미골~계진리(진행)_토적표_수량(12.7)_구조물깨기1_구조물깨기1_3공구수량_대사2지구부대공최종" xfId="843"/>
    <cellStyle name="_5.교량공(동화교)_15. 절미골~계진리(진행)_토적표_수량(12.7)_구조물깨기1_구조물깨기1_대사2지구부대공최종" xfId="844"/>
    <cellStyle name="_5.교량공(동화교)_15. 절미골~계진리(진행)_토적표_수량(12.7)_구조물깨기1_구조물깨기1_대사2지구부대공최종_3공구수량" xfId="845"/>
    <cellStyle name="_5.교량공(동화교)_15. 절미골~계진리(진행)_토적표_수량(12.7)_구조물깨기1_구조물깨기1_대사2지구부대공최종_대사2지구부대공최종" xfId="846"/>
    <cellStyle name="_5.교량공(동화교)_15. 절미골~계진리(진행)_토적표_수량(12.7)_구조물깨기1_대사2지구부대공최종" xfId="847"/>
    <cellStyle name="_5.교량공(동화교)_15. 절미골~계진리(진행)_토적표_수량(12.7)_구조물깨기1_대사2지구부대공최종_3공구수량" xfId="848"/>
    <cellStyle name="_5.교량공(동화교)_15. 절미골~계진리(진행)_토적표_수량(12.7)_구조물깨기1_대사2지구부대공최종_대사2지구부대공최종" xfId="849"/>
    <cellStyle name="_5.교량공(동화교)_15. 절미골~계진리(진행)_토적표_수량(12.7)_대사2지구부대공최종" xfId="850"/>
    <cellStyle name="_5.교량공(동화교)_15. 절미골~계진리(진행)_토적표_수량(12.7)_대사2지구부대공최종_3공구수량" xfId="851"/>
    <cellStyle name="_5.교량공(동화교)_15. 절미골~계진리(진행)_토적표_수량(12.7)_대사2지구부대공최종_대사2지구부대공최종" xfId="852"/>
    <cellStyle name="_5.교량공(동화교)_3.배수공" xfId="853"/>
    <cellStyle name="_5.교량공(동화교)_3.배수공_2.배수공" xfId="854"/>
    <cellStyle name="_5.교량공(동화교)_3.배수공_2.배수공.1" xfId="855"/>
    <cellStyle name="_5.교량공(동화교)_3.배수공_2.배수공_2.배수공" xfId="856"/>
    <cellStyle name="_5.교량공(동화교)_3.배수공_2.배수공_3공구수량" xfId="857"/>
    <cellStyle name="_5.교량공(동화교)_3.배수공_2.배수공_대사2지구부대공최종" xfId="858"/>
    <cellStyle name="_5.교량공(동화교)_3.배수공_2.배수공-1" xfId="859"/>
    <cellStyle name="_5.교량공(동화교)_3.배수공_2-1.배수공(수로관)" xfId="860"/>
    <cellStyle name="_5.교량공(동화교)_3.배수공_3.배수공" xfId="861"/>
    <cellStyle name="_5.교량공(동화교)_3.배수공_3.배수공_2.배수공" xfId="862"/>
    <cellStyle name="_5.교량공(동화교)_3.배수공_3.배수공_3공구수량" xfId="863"/>
    <cellStyle name="_5.교량공(동화교)_3.배수공_3.배수공_대사2지구부대공최종" xfId="864"/>
    <cellStyle name="_5.교량공(동화교)_3.배수공_3.자연석쌓기" xfId="865"/>
    <cellStyle name="_5.교량공(동화교)_3.배수공_3.자연석쌓기_3공구수량" xfId="866"/>
    <cellStyle name="_5.교량공(동화교)_3.배수공_3.자연석쌓기_대사2지구부대공최종" xfId="867"/>
    <cellStyle name="_5.교량공(동화교)_3.배수공_3공구수량" xfId="868"/>
    <cellStyle name="_5.교량공(동화교)_3.배수공_3공구수량_3공구수량" xfId="869"/>
    <cellStyle name="_5.교량공(동화교)_3.배수공_3공구수량_대사2지구부대공최종" xfId="870"/>
    <cellStyle name="_5.교량공(동화교)_3.배수공_대사2지구부대공최종" xfId="871"/>
    <cellStyle name="_5.교량공(동화교)_3.배수공_대사2지구부대공최종_3공구수량" xfId="872"/>
    <cellStyle name="_5.교량공(동화교)_3.배수공_대사2지구부대공최종_대사2지구부대공최종" xfId="873"/>
    <cellStyle name="_5.교량공(동화교)_3.배수공_배수공" xfId="874"/>
    <cellStyle name="_5.교량공(동화교)_3.배수공_배수공_3.자연석쌓기" xfId="875"/>
    <cellStyle name="_5.교량공(동화교)_3.배수공_배수공_3.자연석쌓기_3공구수량" xfId="876"/>
    <cellStyle name="_5.교량공(동화교)_3.배수공_배수공_3.자연석쌓기_대사2지구부대공최종" xfId="877"/>
    <cellStyle name="_5.교량공(동화교)_3.배수공_배수공_3공구수량" xfId="878"/>
    <cellStyle name="_5.교량공(동화교)_3.배수공_배수공_3공구수량_3공구수량" xfId="879"/>
    <cellStyle name="_5.교량공(동화교)_3.배수공_배수공_3공구수량_대사2지구부대공최종" xfId="880"/>
    <cellStyle name="_5.교량공(동화교)_3.자연석쌓기" xfId="881"/>
    <cellStyle name="_5.교량공(동화교)_3.자연석쌓기_3공구수량" xfId="882"/>
    <cellStyle name="_5.교량공(동화교)_3.자연석쌓기_대사2지구부대공최종" xfId="883"/>
    <cellStyle name="_5.교량공(동화교)_3공구수량" xfId="884"/>
    <cellStyle name="_5.교량공(동화교)_3공구수량_3공구수량" xfId="885"/>
    <cellStyle name="_5.교량공(동화교)_3공구수량_대사2지구부대공최종" xfId="886"/>
    <cellStyle name="_5.교량공(동화교)_4.구조물공" xfId="887"/>
    <cellStyle name="_5.교량공(동화교)_4.구조물공_3.자연석쌓기" xfId="888"/>
    <cellStyle name="_5.교량공(동화교)_4.구조물공_3.자연석쌓기_3공구수량" xfId="889"/>
    <cellStyle name="_5.교량공(동화교)_4.구조물공_3.자연석쌓기_대사2지구부대공최종" xfId="890"/>
    <cellStyle name="_5.교량공(동화교)_4.구조물공_3공구수량" xfId="891"/>
    <cellStyle name="_5.교량공(동화교)_4.구조물공_3공구수량_3공구수량" xfId="892"/>
    <cellStyle name="_5.교량공(동화교)_4.구조물공_3공구수량_대사2지구부대공최종" xfId="893"/>
    <cellStyle name="_5.교량공(동화교)_4.구조물공_구조물깨기" xfId="894"/>
    <cellStyle name="_5.교량공(동화교)_4.구조물공_구조물깨기_3.자연석쌓기" xfId="895"/>
    <cellStyle name="_5.교량공(동화교)_4.구조물공_구조물깨기_3.자연석쌓기_3공구수량" xfId="896"/>
    <cellStyle name="_5.교량공(동화교)_4.구조물공_구조물깨기_3.자연석쌓기_대사2지구부대공최종" xfId="897"/>
    <cellStyle name="_5.교량공(동화교)_4.구조물공_구조물깨기_3공구수량" xfId="898"/>
    <cellStyle name="_5.교량공(동화교)_4.구조물공_구조물깨기_3공구수량_3공구수량" xfId="899"/>
    <cellStyle name="_5.교량공(동화교)_4.구조물공_구조물깨기_3공구수량_대사2지구부대공최종" xfId="900"/>
    <cellStyle name="_5.교량공(동화교)_4.구조물공_구조물깨기_구조물깨기1" xfId="901"/>
    <cellStyle name="_5.교량공(동화교)_4.구조물공_구조물깨기_구조물깨기1_3.자연석쌓기" xfId="902"/>
    <cellStyle name="_5.교량공(동화교)_4.구조물공_구조물깨기_구조물깨기1_3.자연석쌓기_3공구수량" xfId="903"/>
    <cellStyle name="_5.교량공(동화교)_4.구조물공_구조물깨기_구조물깨기1_3.자연석쌓기_대사2지구부대공최종" xfId="904"/>
    <cellStyle name="_5.교량공(동화교)_4.구조물공_구조물깨기_구조물깨기1_3공구수량" xfId="905"/>
    <cellStyle name="_5.교량공(동화교)_4.구조물공_구조물깨기_구조물깨기1_3공구수량_3공구수량" xfId="906"/>
    <cellStyle name="_5.교량공(동화교)_4.구조물공_구조물깨기_구조물깨기1_3공구수량_대사2지구부대공최종" xfId="907"/>
    <cellStyle name="_5.교량공(동화교)_4.구조물공_구조물깨기_구조물깨기1_구조물깨기1" xfId="908"/>
    <cellStyle name="_5.교량공(동화교)_4.구조물공_구조물깨기_구조물깨기1_구조물깨기1_3.자연석쌓기" xfId="909"/>
    <cellStyle name="_5.교량공(동화교)_4.구조물공_구조물깨기_구조물깨기1_구조물깨기1_3.자연석쌓기_3공구수량" xfId="910"/>
    <cellStyle name="_5.교량공(동화교)_4.구조물공_구조물깨기_구조물깨기1_구조물깨기1_3.자연석쌓기_대사2지구부대공최종" xfId="911"/>
    <cellStyle name="_5.교량공(동화교)_4.구조물공_구조물깨기_구조물깨기1_구조물깨기1_3공구수량" xfId="912"/>
    <cellStyle name="_5.교량공(동화교)_4.구조물공_구조물깨기_구조물깨기1_구조물깨기1_3공구수량_3공구수량" xfId="913"/>
    <cellStyle name="_5.교량공(동화교)_4.구조물공_구조물깨기_구조물깨기1_구조물깨기1_3공구수량_대사2지구부대공최종" xfId="914"/>
    <cellStyle name="_5.교량공(동화교)_4.구조물공_구조물깨기_구조물깨기1_구조물깨기1_대사2지구부대공최종" xfId="915"/>
    <cellStyle name="_5.교량공(동화교)_4.구조물공_구조물깨기_구조물깨기1_구조물깨기1_대사2지구부대공최종_3공구수량" xfId="916"/>
    <cellStyle name="_5.교량공(동화교)_4.구조물공_구조물깨기_구조물깨기1_구조물깨기1_대사2지구부대공최종_대사2지구부대공최종" xfId="917"/>
    <cellStyle name="_5.교량공(동화교)_4.구조물공_구조물깨기_구조물깨기1_대사2지구부대공최종" xfId="918"/>
    <cellStyle name="_5.교량공(동화교)_4.구조물공_구조물깨기_구조물깨기1_대사2지구부대공최종_3공구수량" xfId="919"/>
    <cellStyle name="_5.교량공(동화교)_4.구조물공_구조물깨기_구조물깨기1_대사2지구부대공최종_대사2지구부대공최종" xfId="920"/>
    <cellStyle name="_5.교량공(동화교)_4.구조물공_구조물깨기_대사2지구부대공최종" xfId="921"/>
    <cellStyle name="_5.교량공(동화교)_4.구조물공_구조물깨기_대사2지구부대공최종_3공구수량" xfId="922"/>
    <cellStyle name="_5.교량공(동화교)_4.구조물공_구조물깨기_대사2지구부대공최종_대사2지구부대공최종" xfId="923"/>
    <cellStyle name="_5.교량공(동화교)_4.구조물공_구조물깨기1" xfId="924"/>
    <cellStyle name="_5.교량공(동화교)_4.구조물공_구조물깨기1_3.자연석쌓기" xfId="925"/>
    <cellStyle name="_5.교량공(동화교)_4.구조물공_구조물깨기1_3.자연석쌓기_3공구수량" xfId="926"/>
    <cellStyle name="_5.교량공(동화교)_4.구조물공_구조물깨기1_3.자연석쌓기_대사2지구부대공최종" xfId="927"/>
    <cellStyle name="_5.교량공(동화교)_4.구조물공_구조물깨기1_3공구수량" xfId="928"/>
    <cellStyle name="_5.교량공(동화교)_4.구조물공_구조물깨기1_3공구수량_3공구수량" xfId="929"/>
    <cellStyle name="_5.교량공(동화교)_4.구조물공_구조물깨기1_3공구수량_대사2지구부대공최종" xfId="930"/>
    <cellStyle name="_5.교량공(동화교)_4.구조물공_구조물깨기1_대사2지구부대공최종" xfId="931"/>
    <cellStyle name="_5.교량공(동화교)_4.구조물공_구조물깨기1_대사2지구부대공최종_3공구수량" xfId="932"/>
    <cellStyle name="_5.교량공(동화교)_4.구조물공_구조물깨기1_대사2지구부대공최종_대사2지구부대공최종" xfId="933"/>
    <cellStyle name="_5.교량공(동화교)_4.구조물공_대사2지구부대공최종" xfId="934"/>
    <cellStyle name="_5.교량공(동화교)_4.구조물공_대사2지구부대공최종_3공구수량" xfId="935"/>
    <cellStyle name="_5.교량공(동화교)_4.구조물공_대사2지구부대공최종_대사2지구부대공최종" xfId="936"/>
    <cellStyle name="_5.교량공(동화교)_4.구조물공_수량(12.7)" xfId="937"/>
    <cellStyle name="_5.교량공(동화교)_4.구조물공_수량(12.7)_3.자연석쌓기" xfId="938"/>
    <cellStyle name="_5.교량공(동화교)_4.구조물공_수량(12.7)_3.자연석쌓기_3공구수량" xfId="939"/>
    <cellStyle name="_5.교량공(동화교)_4.구조물공_수량(12.7)_3.자연석쌓기_대사2지구부대공최종" xfId="940"/>
    <cellStyle name="_5.교량공(동화교)_4.구조물공_수량(12.7)_3공구수량" xfId="941"/>
    <cellStyle name="_5.교량공(동화교)_4.구조물공_수량(12.7)_3공구수량_3공구수량" xfId="942"/>
    <cellStyle name="_5.교량공(동화교)_4.구조물공_수량(12.7)_3공구수량_대사2지구부대공최종" xfId="943"/>
    <cellStyle name="_5.교량공(동화교)_4.구조물공_수량(12.7)_구조물깨기1" xfId="944"/>
    <cellStyle name="_5.교량공(동화교)_4.구조물공_수량(12.7)_구조물깨기1_3.자연석쌓기" xfId="945"/>
    <cellStyle name="_5.교량공(동화교)_4.구조물공_수량(12.7)_구조물깨기1_3.자연석쌓기_3공구수량" xfId="946"/>
    <cellStyle name="_5.교량공(동화교)_4.구조물공_수량(12.7)_구조물깨기1_3.자연석쌓기_대사2지구부대공최종" xfId="947"/>
    <cellStyle name="_5.교량공(동화교)_4.구조물공_수량(12.7)_구조물깨기1_3공구수량" xfId="948"/>
    <cellStyle name="_5.교량공(동화교)_4.구조물공_수량(12.7)_구조물깨기1_3공구수량_3공구수량" xfId="949"/>
    <cellStyle name="_5.교량공(동화교)_4.구조물공_수량(12.7)_구조물깨기1_3공구수량_대사2지구부대공최종" xfId="950"/>
    <cellStyle name="_5.교량공(동화교)_4.구조물공_수량(12.7)_구조물깨기1_구조물깨기1" xfId="951"/>
    <cellStyle name="_5.교량공(동화교)_4.구조물공_수량(12.7)_구조물깨기1_구조물깨기1_3.자연석쌓기" xfId="952"/>
    <cellStyle name="_5.교량공(동화교)_4.구조물공_수량(12.7)_구조물깨기1_구조물깨기1_3.자연석쌓기_3공구수량" xfId="953"/>
    <cellStyle name="_5.교량공(동화교)_4.구조물공_수량(12.7)_구조물깨기1_구조물깨기1_3.자연석쌓기_대사2지구부대공최종" xfId="954"/>
    <cellStyle name="_5.교량공(동화교)_4.구조물공_수량(12.7)_구조물깨기1_구조물깨기1_3공구수량" xfId="955"/>
    <cellStyle name="_5.교량공(동화교)_4.구조물공_수량(12.7)_구조물깨기1_구조물깨기1_3공구수량_3공구수량" xfId="956"/>
    <cellStyle name="_5.교량공(동화교)_4.구조물공_수량(12.7)_구조물깨기1_구조물깨기1_3공구수량_대사2지구부대공최종" xfId="957"/>
    <cellStyle name="_5.교량공(동화교)_4.구조물공_수량(12.7)_구조물깨기1_구조물깨기1_대사2지구부대공최종" xfId="958"/>
    <cellStyle name="_5.교량공(동화교)_4.구조물공_수량(12.7)_구조물깨기1_구조물깨기1_대사2지구부대공최종_3공구수량" xfId="959"/>
    <cellStyle name="_5.교량공(동화교)_4.구조물공_수량(12.7)_구조물깨기1_구조물깨기1_대사2지구부대공최종_대사2지구부대공최종" xfId="960"/>
    <cellStyle name="_5.교량공(동화교)_4.구조물공_수량(12.7)_구조물깨기1_대사2지구부대공최종" xfId="961"/>
    <cellStyle name="_5.교량공(동화교)_4.구조물공_수량(12.7)_구조물깨기1_대사2지구부대공최종_3공구수량" xfId="962"/>
    <cellStyle name="_5.교량공(동화교)_4.구조물공_수량(12.7)_구조물깨기1_대사2지구부대공최종_대사2지구부대공최종" xfId="963"/>
    <cellStyle name="_5.교량공(동화교)_4.구조물공_수량(12.7)_대사2지구부대공최종" xfId="964"/>
    <cellStyle name="_5.교량공(동화교)_4.구조물공_수량(12.7)_대사2지구부대공최종_3공구수량" xfId="965"/>
    <cellStyle name="_5.교량공(동화교)_4.구조물공_수량(12.7)_대사2지구부대공최종_대사2지구부대공최종" xfId="966"/>
    <cellStyle name="_5.교량공(동화교)_6.상수공" xfId="967"/>
    <cellStyle name="_5.교량공(동화교)_6.상수공_3공구수량" xfId="968"/>
    <cellStyle name="_5.교량공(동화교)_6.상수공_대사2지구부대공최종" xfId="969"/>
    <cellStyle name="_5.교량공(동화교)_box" xfId="970"/>
    <cellStyle name="_5.교량공(동화교)_box_3공구수량" xfId="971"/>
    <cellStyle name="_5.교량공(동화교)_box_3공구수량_3공구수량" xfId="972"/>
    <cellStyle name="_5.교량공(동화교)_box_3공구수량_대사2지구부대공최종" xfId="973"/>
    <cellStyle name="_5.교량공(동화교)_box_배수공" xfId="974"/>
    <cellStyle name="_5.교량공(동화교)_box_배수공_3공구수량" xfId="975"/>
    <cellStyle name="_5.교량공(동화교)_box_배수공_3공구수량_3공구수량" xfId="976"/>
    <cellStyle name="_5.교량공(동화교)_box_배수공_3공구수량_대사2지구부대공최종" xfId="977"/>
    <cellStyle name="_5.교량공(동화교)_구조물깨기" xfId="978"/>
    <cellStyle name="_5.교량공(동화교)_구조물깨기_3.자연석쌓기" xfId="979"/>
    <cellStyle name="_5.교량공(동화교)_구조물깨기_3.자연석쌓기_3공구수량" xfId="980"/>
    <cellStyle name="_5.교량공(동화교)_구조물깨기_3.자연석쌓기_대사2지구부대공최종" xfId="981"/>
    <cellStyle name="_5.교량공(동화교)_구조물깨기_3공구수량" xfId="982"/>
    <cellStyle name="_5.교량공(동화교)_구조물깨기_3공구수량_3공구수량" xfId="983"/>
    <cellStyle name="_5.교량공(동화교)_구조물깨기_3공구수량_대사2지구부대공최종" xfId="984"/>
    <cellStyle name="_5.교량공(동화교)_구조물깨기_구조물깨기1" xfId="985"/>
    <cellStyle name="_5.교량공(동화교)_구조물깨기_구조물깨기1_3.자연석쌓기" xfId="986"/>
    <cellStyle name="_5.교량공(동화교)_구조물깨기_구조물깨기1_3.자연석쌓기_3공구수량" xfId="987"/>
    <cellStyle name="_5.교량공(동화교)_구조물깨기_구조물깨기1_3.자연석쌓기_대사2지구부대공최종" xfId="988"/>
    <cellStyle name="_5.교량공(동화교)_구조물깨기_구조물깨기1_3공구수량" xfId="989"/>
    <cellStyle name="_5.교량공(동화교)_구조물깨기_구조물깨기1_3공구수량_3공구수량" xfId="990"/>
    <cellStyle name="_5.교량공(동화교)_구조물깨기_구조물깨기1_3공구수량_대사2지구부대공최종" xfId="991"/>
    <cellStyle name="_5.교량공(동화교)_구조물깨기_구조물깨기1_구조물깨기1" xfId="992"/>
    <cellStyle name="_5.교량공(동화교)_구조물깨기_구조물깨기1_구조물깨기1_3.자연석쌓기" xfId="993"/>
    <cellStyle name="_5.교량공(동화교)_구조물깨기_구조물깨기1_구조물깨기1_3.자연석쌓기_3공구수량" xfId="994"/>
    <cellStyle name="_5.교량공(동화교)_구조물깨기_구조물깨기1_구조물깨기1_3.자연석쌓기_대사2지구부대공최종" xfId="995"/>
    <cellStyle name="_5.교량공(동화교)_구조물깨기_구조물깨기1_구조물깨기1_3공구수량" xfId="996"/>
    <cellStyle name="_5.교량공(동화교)_구조물깨기_구조물깨기1_구조물깨기1_3공구수량_3공구수량" xfId="997"/>
    <cellStyle name="_5.교량공(동화교)_구조물깨기_구조물깨기1_구조물깨기1_3공구수량_대사2지구부대공최종" xfId="998"/>
    <cellStyle name="_5.교량공(동화교)_구조물깨기_구조물깨기1_구조물깨기1_대사2지구부대공최종" xfId="999"/>
    <cellStyle name="_5.교량공(동화교)_구조물깨기_구조물깨기1_구조물깨기1_대사2지구부대공최종_3공구수량" xfId="1000"/>
    <cellStyle name="_5.교량공(동화교)_구조물깨기_구조물깨기1_구조물깨기1_대사2지구부대공최종_대사2지구부대공최종" xfId="1001"/>
    <cellStyle name="_5.교량공(동화교)_구조물깨기_구조물깨기1_대사2지구부대공최종" xfId="1002"/>
    <cellStyle name="_5.교량공(동화교)_구조물깨기_구조물깨기1_대사2지구부대공최종_3공구수량" xfId="1003"/>
    <cellStyle name="_5.교량공(동화교)_구조물깨기_구조물깨기1_대사2지구부대공최종_대사2지구부대공최종" xfId="1004"/>
    <cellStyle name="_5.교량공(동화교)_구조물깨기_대사2지구부대공최종" xfId="1005"/>
    <cellStyle name="_5.교량공(동화교)_구조물깨기_대사2지구부대공최종_3공구수량" xfId="1006"/>
    <cellStyle name="_5.교량공(동화교)_구조물깨기_대사2지구부대공최종_대사2지구부대공최종" xfId="1007"/>
    <cellStyle name="_5.교량공(동화교)_구조물깨기1" xfId="1008"/>
    <cellStyle name="_5.교량공(동화교)_구조물깨기1_3.자연석쌓기" xfId="1009"/>
    <cellStyle name="_5.교량공(동화교)_구조물깨기1_3.자연석쌓기_3공구수량" xfId="1010"/>
    <cellStyle name="_5.교량공(동화교)_구조물깨기1_3.자연석쌓기_대사2지구부대공최종" xfId="1011"/>
    <cellStyle name="_5.교량공(동화교)_구조물깨기1_3공구수량" xfId="1012"/>
    <cellStyle name="_5.교량공(동화교)_구조물깨기1_3공구수량_3공구수량" xfId="1013"/>
    <cellStyle name="_5.교량공(동화교)_구조물깨기1_3공구수량_대사2지구부대공최종" xfId="1014"/>
    <cellStyle name="_5.교량공(동화교)_구조물깨기1_대사2지구부대공최종" xfId="1015"/>
    <cellStyle name="_5.교량공(동화교)_구조물깨기1_대사2지구부대공최종_3공구수량" xfId="1016"/>
    <cellStyle name="_5.교량공(동화교)_구조물깨기1_대사2지구부대공최종_대사2지구부대공최종" xfId="1017"/>
    <cellStyle name="_5.교량공(동화교)_대사2지구부대공최종" xfId="1018"/>
    <cellStyle name="_5.교량공(동화교)_대사2지구부대공최종_3공구수량" xfId="1019"/>
    <cellStyle name="_5.교량공(동화교)_대사2지구부대공최종_대사2지구부대공최종" xfId="1020"/>
    <cellStyle name="_5.교량공(동화교)_수량(12.7)" xfId="1021"/>
    <cellStyle name="_5.교량공(동화교)_수량(12.7)_3.자연석쌓기" xfId="1022"/>
    <cellStyle name="_5.교량공(동화교)_수량(12.7)_3.자연석쌓기_3공구수량" xfId="1023"/>
    <cellStyle name="_5.교량공(동화교)_수량(12.7)_3.자연석쌓기_대사2지구부대공최종" xfId="1024"/>
    <cellStyle name="_5.교량공(동화교)_수량(12.7)_3공구수량" xfId="1025"/>
    <cellStyle name="_5.교량공(동화교)_수량(12.7)_3공구수량_3공구수량" xfId="1026"/>
    <cellStyle name="_5.교량공(동화교)_수량(12.7)_3공구수량_대사2지구부대공최종" xfId="1027"/>
    <cellStyle name="_5.교량공(동화교)_수량(12.7)_구조물깨기1" xfId="1028"/>
    <cellStyle name="_5.교량공(동화교)_수량(12.7)_구조물깨기1_3.자연석쌓기" xfId="1029"/>
    <cellStyle name="_5.교량공(동화교)_수량(12.7)_구조물깨기1_3.자연석쌓기_3공구수량" xfId="1030"/>
    <cellStyle name="_5.교량공(동화교)_수량(12.7)_구조물깨기1_3.자연석쌓기_대사2지구부대공최종" xfId="1031"/>
    <cellStyle name="_5.교량공(동화교)_수량(12.7)_구조물깨기1_3공구수량" xfId="1032"/>
    <cellStyle name="_5.교량공(동화교)_수량(12.7)_구조물깨기1_3공구수량_3공구수량" xfId="1033"/>
    <cellStyle name="_5.교량공(동화교)_수량(12.7)_구조물깨기1_3공구수량_대사2지구부대공최종" xfId="1034"/>
    <cellStyle name="_5.교량공(동화교)_수량(12.7)_구조물깨기1_구조물깨기1" xfId="1035"/>
    <cellStyle name="_5.교량공(동화교)_수량(12.7)_구조물깨기1_구조물깨기1_3.자연석쌓기" xfId="1036"/>
    <cellStyle name="_5.교량공(동화교)_수량(12.7)_구조물깨기1_구조물깨기1_3.자연석쌓기_3공구수량" xfId="1037"/>
    <cellStyle name="_5.교량공(동화교)_수량(12.7)_구조물깨기1_구조물깨기1_3.자연석쌓기_대사2지구부대공최종" xfId="1038"/>
    <cellStyle name="_5.교량공(동화교)_수량(12.7)_구조물깨기1_구조물깨기1_3공구수량" xfId="1039"/>
    <cellStyle name="_5.교량공(동화교)_수량(12.7)_구조물깨기1_구조물깨기1_3공구수량_3공구수량" xfId="1040"/>
    <cellStyle name="_5.교량공(동화교)_수량(12.7)_구조물깨기1_구조물깨기1_3공구수량_대사2지구부대공최종" xfId="1041"/>
    <cellStyle name="_5.교량공(동화교)_수량(12.7)_구조물깨기1_구조물깨기1_대사2지구부대공최종" xfId="1042"/>
    <cellStyle name="_5.교량공(동화교)_수량(12.7)_구조물깨기1_구조물깨기1_대사2지구부대공최종_3공구수량" xfId="1043"/>
    <cellStyle name="_5.교량공(동화교)_수량(12.7)_구조물깨기1_구조물깨기1_대사2지구부대공최종_대사2지구부대공최종" xfId="1044"/>
    <cellStyle name="_5.교량공(동화교)_수량(12.7)_구조물깨기1_대사2지구부대공최종" xfId="1045"/>
    <cellStyle name="_5.교량공(동화교)_수량(12.7)_구조물깨기1_대사2지구부대공최종_3공구수량" xfId="1046"/>
    <cellStyle name="_5.교량공(동화교)_수량(12.7)_구조물깨기1_대사2지구부대공최종_대사2지구부대공최종" xfId="1047"/>
    <cellStyle name="_5.교량공(동화교)_수량(12.7)_대사2지구부대공최종" xfId="1048"/>
    <cellStyle name="_5.교량공(동화교)_수량(12.7)_대사2지구부대공최종_3공구수량" xfId="1049"/>
    <cellStyle name="_5.교량공(동화교)_수량(12.7)_대사2지구부대공최종_대사2지구부대공최종" xfId="1050"/>
    <cellStyle name="_5.배수암거" xfId="1051"/>
    <cellStyle name="_5.배수암거_3공구수량" xfId="1052"/>
    <cellStyle name="_5.배수암거_3공구수량_3공구수량" xfId="1053"/>
    <cellStyle name="_5.배수암거_3공구수량_대사2지구부대공최종" xfId="1054"/>
    <cellStyle name="_5.부대공(턱골보)" xfId="1055"/>
    <cellStyle name="_5.오수공" xfId="1056"/>
    <cellStyle name="_6.0 부대공" xfId="1057"/>
    <cellStyle name="_6.0부대공" xfId="1058"/>
    <cellStyle name="_6.배수설비공(천송)" xfId="1059"/>
    <cellStyle name="_7.부대공" xfId="1060"/>
    <cellStyle name="_99~2월" xfId="9217"/>
    <cellStyle name="_99~6월" xfId="9218"/>
    <cellStyle name="_99~7월" xfId="9219"/>
    <cellStyle name="_'99상반기경영개선활동결과(게시용)" xfId="1061"/>
    <cellStyle name="_AS" xfId="1062"/>
    <cellStyle name="_AS_14. 흑암1리~흑암2리(자전거도로)" xfId="1063"/>
    <cellStyle name="_AS_14. 흑암1리~흑암2리(자전거도로)_3.배수공" xfId="1064"/>
    <cellStyle name="_AS_14. 흑암1리~흑암2리(자전거도로)_3.배수공_2.배수공" xfId="1065"/>
    <cellStyle name="_AS_14. 흑암1리~흑암2리(자전거도로)_3.배수공_2.배수공.1" xfId="1066"/>
    <cellStyle name="_AS_14. 흑암1리~흑암2리(자전거도로)_3.배수공_2.배수공_1" xfId="1067"/>
    <cellStyle name="_AS_14. 흑암1리~흑암2리(자전거도로)_3.배수공_2.배수공_2.배수공" xfId="1068"/>
    <cellStyle name="_AS_14. 흑암1리~흑암2리(자전거도로)_3.배수공_2.배수공_3공구수량" xfId="1069"/>
    <cellStyle name="_AS_14. 흑암1리~흑암2리(자전거도로)_3.배수공_2.배수공_대사2지구부대공최종" xfId="1070"/>
    <cellStyle name="_AS_14. 흑암1리~흑암2리(자전거도로)_3.배수공_2.배수공-1" xfId="1071"/>
    <cellStyle name="_AS_14. 흑암1리~흑암2리(자전거도로)_3.배수공_2-1.배수공(수로관)" xfId="1072"/>
    <cellStyle name="_AS_14. 흑암1리~흑암2리(자전거도로)_3.배수공_3.배수공" xfId="1073"/>
    <cellStyle name="_AS_14. 흑암1리~흑암2리(자전거도로)_3.배수공_3.배수공_2.배수공" xfId="1074"/>
    <cellStyle name="_AS_14. 흑암1리~흑암2리(자전거도로)_3.배수공_3.배수공_3공구수량" xfId="1075"/>
    <cellStyle name="_AS_14. 흑암1리~흑암2리(자전거도로)_3.배수공_3.배수공_대사2지구부대공최종" xfId="1076"/>
    <cellStyle name="_AS_14. 흑암1리~흑암2리(자전거도로)_3.배수공_3공구수량" xfId="1077"/>
    <cellStyle name="_AS_14. 흑암1리~흑암2리(자전거도로)_3.배수공_대사2지구부대공최종" xfId="1078"/>
    <cellStyle name="_AS_14. 흑암1리~흑암2리(자전거도로)_3.배수공_배수공" xfId="1079"/>
    <cellStyle name="_AS_14. 흑암1리~흑암2리(자전거도로)_3.배수공_배수공_2.배수공" xfId="1080"/>
    <cellStyle name="_AS_14. 흑암1리~흑암2리(자전거도로)_3.배수공_배수공_3공구수량" xfId="1081"/>
    <cellStyle name="_AS_14. 흑암1리~흑암2리(자전거도로)_3.배수공_배수공_대사2지구부대공최종" xfId="1082"/>
    <cellStyle name="_AS_14. 흑암1리~흑암2리(자전거도로)_3.자연석쌓기" xfId="1083"/>
    <cellStyle name="_AS_14. 흑암1리~흑암2리(자전거도로)_3.자연석쌓기_3공구수량" xfId="1084"/>
    <cellStyle name="_AS_14. 흑암1리~흑암2리(자전거도로)_3.자연석쌓기_대사2지구부대공최종" xfId="1085"/>
    <cellStyle name="_AS_14. 흑암1리~흑암2리(자전거도로)_3공구수량" xfId="1086"/>
    <cellStyle name="_AS_14. 흑암1리~흑암2리(자전거도로)_3공구수량_3공구수량" xfId="1087"/>
    <cellStyle name="_AS_14. 흑암1리~흑암2리(자전거도로)_3공구수량_대사2지구부대공최종" xfId="1088"/>
    <cellStyle name="_AS_14. 흑암1리~흑암2리(자전거도로)_4.구조물공" xfId="1089"/>
    <cellStyle name="_AS_14. 흑암1리~흑암2리(자전거도로)_4.구조물공_3.자연석쌓기" xfId="1090"/>
    <cellStyle name="_AS_14. 흑암1리~흑암2리(자전거도로)_4.구조물공_3.자연석쌓기_3공구수량" xfId="1091"/>
    <cellStyle name="_AS_14. 흑암1리~흑암2리(자전거도로)_4.구조물공_3.자연석쌓기_대사2지구부대공최종" xfId="1092"/>
    <cellStyle name="_AS_14. 흑암1리~흑암2리(자전거도로)_4.구조물공_3공구수량" xfId="1093"/>
    <cellStyle name="_AS_14. 흑암1리~흑암2리(자전거도로)_4.구조물공_3공구수량_3공구수량" xfId="1094"/>
    <cellStyle name="_AS_14. 흑암1리~흑암2리(자전거도로)_4.구조물공_3공구수량_대사2지구부대공최종" xfId="1095"/>
    <cellStyle name="_AS_14. 흑암1리~흑암2리(자전거도로)_4.구조물공_구조물깨기" xfId="1096"/>
    <cellStyle name="_AS_14. 흑암1리~흑암2리(자전거도로)_4.구조물공_구조물깨기_3.자연석쌓기" xfId="1097"/>
    <cellStyle name="_AS_14. 흑암1리~흑암2리(자전거도로)_4.구조물공_구조물깨기_3.자연석쌓기_3공구수량" xfId="1098"/>
    <cellStyle name="_AS_14. 흑암1리~흑암2리(자전거도로)_4.구조물공_구조물깨기_3.자연석쌓기_대사2지구부대공최종" xfId="1099"/>
    <cellStyle name="_AS_14. 흑암1리~흑암2리(자전거도로)_4.구조물공_구조물깨기_3공구수량" xfId="1100"/>
    <cellStyle name="_AS_14. 흑암1리~흑암2리(자전거도로)_4.구조물공_구조물깨기_3공구수량_3공구수량" xfId="1101"/>
    <cellStyle name="_AS_14. 흑암1리~흑암2리(자전거도로)_4.구조물공_구조물깨기_3공구수량_대사2지구부대공최종" xfId="1102"/>
    <cellStyle name="_AS_14. 흑암1리~흑암2리(자전거도로)_4.구조물공_구조물깨기_구조물깨기1" xfId="1103"/>
    <cellStyle name="_AS_14. 흑암1리~흑암2리(자전거도로)_4.구조물공_구조물깨기_구조물깨기1_3.자연석쌓기" xfId="1104"/>
    <cellStyle name="_AS_14. 흑암1리~흑암2리(자전거도로)_4.구조물공_구조물깨기_구조물깨기1_3.자연석쌓기_3공구수량" xfId="1105"/>
    <cellStyle name="_AS_14. 흑암1리~흑암2리(자전거도로)_4.구조물공_구조물깨기_구조물깨기1_3.자연석쌓기_대사2지구부대공최종" xfId="1106"/>
    <cellStyle name="_AS_14. 흑암1리~흑암2리(자전거도로)_4.구조물공_구조물깨기_구조물깨기1_3공구수량" xfId="1107"/>
    <cellStyle name="_AS_14. 흑암1리~흑암2리(자전거도로)_4.구조물공_구조물깨기_구조물깨기1_3공구수량_3공구수량" xfId="1108"/>
    <cellStyle name="_AS_14. 흑암1리~흑암2리(자전거도로)_4.구조물공_구조물깨기_구조물깨기1_3공구수량_대사2지구부대공최종" xfId="1109"/>
    <cellStyle name="_AS_14. 흑암1리~흑암2리(자전거도로)_4.구조물공_구조물깨기_구조물깨기1_구조물깨기1" xfId="1110"/>
    <cellStyle name="_AS_14. 흑암1리~흑암2리(자전거도로)_4.구조물공_구조물깨기_구조물깨기1_구조물깨기1_3.자연석쌓기" xfId="1111"/>
    <cellStyle name="_AS_14. 흑암1리~흑암2리(자전거도로)_4.구조물공_구조물깨기_구조물깨기1_구조물깨기1_3.자연석쌓기_3공구수량" xfId="1112"/>
    <cellStyle name="_AS_14. 흑암1리~흑암2리(자전거도로)_4.구조물공_구조물깨기_구조물깨기1_구조물깨기1_3.자연석쌓기_대사2지구부대공최종" xfId="1113"/>
    <cellStyle name="_AS_14. 흑암1리~흑암2리(자전거도로)_4.구조물공_구조물깨기_구조물깨기1_구조물깨기1_3공구수량" xfId="1114"/>
    <cellStyle name="_AS_14. 흑암1리~흑암2리(자전거도로)_4.구조물공_구조물깨기_구조물깨기1_구조물깨기1_3공구수량_3공구수량" xfId="1115"/>
    <cellStyle name="_AS_14. 흑암1리~흑암2리(자전거도로)_4.구조물공_구조물깨기_구조물깨기1_구조물깨기1_3공구수량_대사2지구부대공최종" xfId="1116"/>
    <cellStyle name="_AS_14. 흑암1리~흑암2리(자전거도로)_4.구조물공_구조물깨기_구조물깨기1_구조물깨기1_대사2지구부대공최종" xfId="1117"/>
    <cellStyle name="_AS_14. 흑암1리~흑암2리(자전거도로)_4.구조물공_구조물깨기_구조물깨기1_구조물깨기1_대사2지구부대공최종_3공구수량" xfId="1118"/>
    <cellStyle name="_AS_14. 흑암1리~흑암2리(자전거도로)_4.구조물공_구조물깨기_구조물깨기1_구조물깨기1_대사2지구부대공최종_대사2지구부대공최종" xfId="1119"/>
    <cellStyle name="_AS_14. 흑암1리~흑암2리(자전거도로)_4.구조물공_구조물깨기_구조물깨기1_대사2지구부대공최종" xfId="1120"/>
    <cellStyle name="_AS_14. 흑암1리~흑암2리(자전거도로)_4.구조물공_구조물깨기_구조물깨기1_대사2지구부대공최종_3공구수량" xfId="1121"/>
    <cellStyle name="_AS_14. 흑암1리~흑암2리(자전거도로)_4.구조물공_구조물깨기_구조물깨기1_대사2지구부대공최종_대사2지구부대공최종" xfId="1122"/>
    <cellStyle name="_AS_14. 흑암1리~흑암2리(자전거도로)_4.구조물공_구조물깨기_대사2지구부대공최종" xfId="1123"/>
    <cellStyle name="_AS_14. 흑암1리~흑암2리(자전거도로)_4.구조물공_구조물깨기_대사2지구부대공최종_3공구수량" xfId="1124"/>
    <cellStyle name="_AS_14. 흑암1리~흑암2리(자전거도로)_4.구조물공_구조물깨기_대사2지구부대공최종_대사2지구부대공최종" xfId="1125"/>
    <cellStyle name="_AS_14. 흑암1리~흑암2리(자전거도로)_4.구조물공_구조물깨기1" xfId="1126"/>
    <cellStyle name="_AS_14. 흑암1리~흑암2리(자전거도로)_4.구조물공_구조물깨기1_3.자연석쌓기" xfId="1127"/>
    <cellStyle name="_AS_14. 흑암1리~흑암2리(자전거도로)_4.구조물공_구조물깨기1_3.자연석쌓기_3공구수량" xfId="1128"/>
    <cellStyle name="_AS_14. 흑암1리~흑암2리(자전거도로)_4.구조물공_구조물깨기1_3.자연석쌓기_대사2지구부대공최종" xfId="1129"/>
    <cellStyle name="_AS_14. 흑암1리~흑암2리(자전거도로)_4.구조물공_구조물깨기1_3공구수량" xfId="1130"/>
    <cellStyle name="_AS_14. 흑암1리~흑암2리(자전거도로)_4.구조물공_구조물깨기1_3공구수량_3공구수량" xfId="1131"/>
    <cellStyle name="_AS_14. 흑암1리~흑암2리(자전거도로)_4.구조물공_구조물깨기1_3공구수량_대사2지구부대공최종" xfId="1132"/>
    <cellStyle name="_AS_14. 흑암1리~흑암2리(자전거도로)_4.구조물공_구조물깨기1_대사2지구부대공최종" xfId="1133"/>
    <cellStyle name="_AS_14. 흑암1리~흑암2리(자전거도로)_4.구조물공_구조물깨기1_대사2지구부대공최종_3공구수량" xfId="1134"/>
    <cellStyle name="_AS_14. 흑암1리~흑암2리(자전거도로)_4.구조물공_구조물깨기1_대사2지구부대공최종_대사2지구부대공최종" xfId="1135"/>
    <cellStyle name="_AS_14. 흑암1리~흑암2리(자전거도로)_4.구조물공_대사2지구부대공최종" xfId="1136"/>
    <cellStyle name="_AS_14. 흑암1리~흑암2리(자전거도로)_4.구조물공_대사2지구부대공최종_3공구수량" xfId="1137"/>
    <cellStyle name="_AS_14. 흑암1리~흑암2리(자전거도로)_4.구조물공_대사2지구부대공최종_대사2지구부대공최종" xfId="1138"/>
    <cellStyle name="_AS_14. 흑암1리~흑암2리(자전거도로)_4.구조물공_수량(12.7)" xfId="1139"/>
    <cellStyle name="_AS_14. 흑암1리~흑암2리(자전거도로)_4.구조물공_수량(12.7)_3.자연석쌓기" xfId="1140"/>
    <cellStyle name="_AS_14. 흑암1리~흑암2리(자전거도로)_4.구조물공_수량(12.7)_3.자연석쌓기_3공구수량" xfId="1141"/>
    <cellStyle name="_AS_14. 흑암1리~흑암2리(자전거도로)_4.구조물공_수량(12.7)_3.자연석쌓기_대사2지구부대공최종" xfId="1142"/>
    <cellStyle name="_AS_14. 흑암1리~흑암2리(자전거도로)_4.구조물공_수량(12.7)_3공구수량" xfId="1143"/>
    <cellStyle name="_AS_14. 흑암1리~흑암2리(자전거도로)_4.구조물공_수량(12.7)_3공구수량_3공구수량" xfId="1144"/>
    <cellStyle name="_AS_14. 흑암1리~흑암2리(자전거도로)_4.구조물공_수량(12.7)_3공구수량_대사2지구부대공최종" xfId="1145"/>
    <cellStyle name="_AS_14. 흑암1리~흑암2리(자전거도로)_4.구조물공_수량(12.7)_구조물깨기1" xfId="1146"/>
    <cellStyle name="_AS_14. 흑암1리~흑암2리(자전거도로)_4.구조물공_수량(12.7)_구조물깨기1_3.자연석쌓기" xfId="1147"/>
    <cellStyle name="_AS_14. 흑암1리~흑암2리(자전거도로)_4.구조물공_수량(12.7)_구조물깨기1_3.자연석쌓기_3공구수량" xfId="1148"/>
    <cellStyle name="_AS_14. 흑암1리~흑암2리(자전거도로)_4.구조물공_수량(12.7)_구조물깨기1_3.자연석쌓기_대사2지구부대공최종" xfId="1149"/>
    <cellStyle name="_AS_14. 흑암1리~흑암2리(자전거도로)_4.구조물공_수량(12.7)_구조물깨기1_3공구수량" xfId="1150"/>
    <cellStyle name="_AS_14. 흑암1리~흑암2리(자전거도로)_4.구조물공_수량(12.7)_구조물깨기1_3공구수량_3공구수량" xfId="1151"/>
    <cellStyle name="_AS_14. 흑암1리~흑암2리(자전거도로)_4.구조물공_수량(12.7)_구조물깨기1_3공구수량_대사2지구부대공최종" xfId="1152"/>
    <cellStyle name="_AS_14. 흑암1리~흑암2리(자전거도로)_4.구조물공_수량(12.7)_구조물깨기1_구조물깨기1" xfId="1153"/>
    <cellStyle name="_AS_14. 흑암1리~흑암2리(자전거도로)_4.구조물공_수량(12.7)_구조물깨기1_구조물깨기1_3.자연석쌓기" xfId="1154"/>
    <cellStyle name="_AS_14. 흑암1리~흑암2리(자전거도로)_4.구조물공_수량(12.7)_구조물깨기1_구조물깨기1_3.자연석쌓기_3공구수량" xfId="1155"/>
    <cellStyle name="_AS_14. 흑암1리~흑암2리(자전거도로)_4.구조물공_수량(12.7)_구조물깨기1_구조물깨기1_3.자연석쌓기_대사2지구부대공최종" xfId="1156"/>
    <cellStyle name="_AS_14. 흑암1리~흑암2리(자전거도로)_4.구조물공_수량(12.7)_구조물깨기1_구조물깨기1_3공구수량" xfId="1157"/>
    <cellStyle name="_AS_14. 흑암1리~흑암2리(자전거도로)_4.구조물공_수량(12.7)_구조물깨기1_구조물깨기1_3공구수량_3공구수량" xfId="1158"/>
    <cellStyle name="_AS_14. 흑암1리~흑암2리(자전거도로)_4.구조물공_수량(12.7)_구조물깨기1_구조물깨기1_3공구수량_대사2지구부대공최종" xfId="1159"/>
    <cellStyle name="_AS_14. 흑암1리~흑암2리(자전거도로)_4.구조물공_수량(12.7)_구조물깨기1_구조물깨기1_대사2지구부대공최종" xfId="1160"/>
    <cellStyle name="_AS_14. 흑암1리~흑암2리(자전거도로)_4.구조물공_수량(12.7)_구조물깨기1_구조물깨기1_대사2지구부대공최종_3공구수량" xfId="1161"/>
    <cellStyle name="_AS_14. 흑암1리~흑암2리(자전거도로)_4.구조물공_수량(12.7)_구조물깨기1_구조물깨기1_대사2지구부대공최종_대사2지구부대공최종" xfId="1162"/>
    <cellStyle name="_AS_14. 흑암1리~흑암2리(자전거도로)_4.구조물공_수량(12.7)_구조물깨기1_대사2지구부대공최종" xfId="1163"/>
    <cellStyle name="_AS_14. 흑암1리~흑암2리(자전거도로)_4.구조물공_수량(12.7)_구조물깨기1_대사2지구부대공최종_3공구수량" xfId="1164"/>
    <cellStyle name="_AS_14. 흑암1리~흑암2리(자전거도로)_4.구조물공_수량(12.7)_구조물깨기1_대사2지구부대공최종_대사2지구부대공최종" xfId="1165"/>
    <cellStyle name="_AS_14. 흑암1리~흑암2리(자전거도로)_4.구조물공_수량(12.7)_대사2지구부대공최종" xfId="1166"/>
    <cellStyle name="_AS_14. 흑암1리~흑암2리(자전거도로)_4.구조물공_수량(12.7)_대사2지구부대공최종_3공구수량" xfId="1167"/>
    <cellStyle name="_AS_14. 흑암1리~흑암2리(자전거도로)_4.구조물공_수량(12.7)_대사2지구부대공최종_대사2지구부대공최종" xfId="1168"/>
    <cellStyle name="_AS_14. 흑암1리~흑암2리(자전거도로)_6.상수공" xfId="1169"/>
    <cellStyle name="_AS_14. 흑암1리~흑암2리(자전거도로)_6.상수공_3공구수량" xfId="1170"/>
    <cellStyle name="_AS_14. 흑암1리~흑암2리(자전거도로)_6.상수공_대사2지구부대공최종" xfId="1171"/>
    <cellStyle name="_AS_14. 흑암1리~흑암2리(자전거도로)_구조물깨기" xfId="1172"/>
    <cellStyle name="_AS_14. 흑암1리~흑암2리(자전거도로)_구조물깨기_3.자연석쌓기" xfId="1173"/>
    <cellStyle name="_AS_14. 흑암1리~흑암2리(자전거도로)_구조물깨기_3.자연석쌓기_3공구수량" xfId="1174"/>
    <cellStyle name="_AS_14. 흑암1리~흑암2리(자전거도로)_구조물깨기_3.자연석쌓기_대사2지구부대공최종" xfId="1175"/>
    <cellStyle name="_AS_14. 흑암1리~흑암2리(자전거도로)_구조물깨기_3공구수량" xfId="1176"/>
    <cellStyle name="_AS_14. 흑암1리~흑암2리(자전거도로)_구조물깨기_3공구수량_3공구수량" xfId="1177"/>
    <cellStyle name="_AS_14. 흑암1리~흑암2리(자전거도로)_구조물깨기_3공구수량_대사2지구부대공최종" xfId="1178"/>
    <cellStyle name="_AS_14. 흑암1리~흑암2리(자전거도로)_구조물깨기_구조물깨기1" xfId="1179"/>
    <cellStyle name="_AS_14. 흑암1리~흑암2리(자전거도로)_구조물깨기_구조물깨기1_3.자연석쌓기" xfId="1180"/>
    <cellStyle name="_AS_14. 흑암1리~흑암2리(자전거도로)_구조물깨기_구조물깨기1_3.자연석쌓기_3공구수량" xfId="1181"/>
    <cellStyle name="_AS_14. 흑암1리~흑암2리(자전거도로)_구조물깨기_구조물깨기1_3.자연석쌓기_대사2지구부대공최종" xfId="1182"/>
    <cellStyle name="_AS_14. 흑암1리~흑암2리(자전거도로)_구조물깨기_구조물깨기1_3공구수량" xfId="1183"/>
    <cellStyle name="_AS_14. 흑암1리~흑암2리(자전거도로)_구조물깨기_구조물깨기1_3공구수량_3공구수량" xfId="1184"/>
    <cellStyle name="_AS_14. 흑암1리~흑암2리(자전거도로)_구조물깨기_구조물깨기1_3공구수량_대사2지구부대공최종" xfId="1185"/>
    <cellStyle name="_AS_14. 흑암1리~흑암2리(자전거도로)_구조물깨기_구조물깨기1_구조물깨기1" xfId="1186"/>
    <cellStyle name="_AS_14. 흑암1리~흑암2리(자전거도로)_구조물깨기_구조물깨기1_구조물깨기1_3.자연석쌓기" xfId="1187"/>
    <cellStyle name="_AS_14. 흑암1리~흑암2리(자전거도로)_구조물깨기_구조물깨기1_구조물깨기1_3.자연석쌓기_3공구수량" xfId="1188"/>
    <cellStyle name="_AS_14. 흑암1리~흑암2리(자전거도로)_구조물깨기_구조물깨기1_구조물깨기1_3.자연석쌓기_대사2지구부대공최종" xfId="1189"/>
    <cellStyle name="_AS_14. 흑암1리~흑암2리(자전거도로)_구조물깨기_구조물깨기1_구조물깨기1_3공구수량" xfId="1190"/>
    <cellStyle name="_AS_14. 흑암1리~흑암2리(자전거도로)_구조물깨기_구조물깨기1_구조물깨기1_3공구수량_3공구수량" xfId="1191"/>
    <cellStyle name="_AS_14. 흑암1리~흑암2리(자전거도로)_구조물깨기_구조물깨기1_구조물깨기1_3공구수량_대사2지구부대공최종" xfId="1192"/>
    <cellStyle name="_AS_14. 흑암1리~흑암2리(자전거도로)_구조물깨기_구조물깨기1_구조물깨기1_대사2지구부대공최종" xfId="1193"/>
    <cellStyle name="_AS_14. 흑암1리~흑암2리(자전거도로)_구조물깨기_구조물깨기1_구조물깨기1_대사2지구부대공최종_3공구수량" xfId="1194"/>
    <cellStyle name="_AS_14. 흑암1리~흑암2리(자전거도로)_구조물깨기_구조물깨기1_구조물깨기1_대사2지구부대공최종_대사2지구부대공최종" xfId="1195"/>
    <cellStyle name="_AS_14. 흑암1리~흑암2리(자전거도로)_구조물깨기_구조물깨기1_대사2지구부대공최종" xfId="1196"/>
    <cellStyle name="_AS_14. 흑암1리~흑암2리(자전거도로)_구조물깨기_구조물깨기1_대사2지구부대공최종_3공구수량" xfId="1197"/>
    <cellStyle name="_AS_14. 흑암1리~흑암2리(자전거도로)_구조물깨기_구조물깨기1_대사2지구부대공최종_대사2지구부대공최종" xfId="1198"/>
    <cellStyle name="_AS_14. 흑암1리~흑암2리(자전거도로)_구조물깨기_대사2지구부대공최종" xfId="1199"/>
    <cellStyle name="_AS_14. 흑암1리~흑암2리(자전거도로)_구조물깨기_대사2지구부대공최종_3공구수량" xfId="1200"/>
    <cellStyle name="_AS_14. 흑암1리~흑암2리(자전거도로)_구조물깨기_대사2지구부대공최종_대사2지구부대공최종" xfId="1201"/>
    <cellStyle name="_AS_14. 흑암1리~흑암2리(자전거도로)_구조물깨기1" xfId="1202"/>
    <cellStyle name="_AS_14. 흑암1리~흑암2리(자전거도로)_구조물깨기1_3.자연석쌓기" xfId="1203"/>
    <cellStyle name="_AS_14. 흑암1리~흑암2리(자전거도로)_구조물깨기1_3.자연석쌓기_3공구수량" xfId="1204"/>
    <cellStyle name="_AS_14. 흑암1리~흑암2리(자전거도로)_구조물깨기1_3.자연석쌓기_대사2지구부대공최종" xfId="1205"/>
    <cellStyle name="_AS_14. 흑암1리~흑암2리(자전거도로)_구조물깨기1_3공구수량" xfId="1206"/>
    <cellStyle name="_AS_14. 흑암1리~흑암2리(자전거도로)_구조물깨기1_3공구수량_3공구수량" xfId="1207"/>
    <cellStyle name="_AS_14. 흑암1리~흑암2리(자전거도로)_구조물깨기1_3공구수량_대사2지구부대공최종" xfId="1208"/>
    <cellStyle name="_AS_14. 흑암1리~흑암2리(자전거도로)_구조물깨기1_대사2지구부대공최종" xfId="1209"/>
    <cellStyle name="_AS_14. 흑암1리~흑암2리(자전거도로)_구조물깨기1_대사2지구부대공최종_3공구수량" xfId="1210"/>
    <cellStyle name="_AS_14. 흑암1리~흑암2리(자전거도로)_구조물깨기1_대사2지구부대공최종_대사2지구부대공최종" xfId="1211"/>
    <cellStyle name="_AS_14. 흑암1리~흑암2리(자전거도로)_대사2지구부대공최종" xfId="1212"/>
    <cellStyle name="_AS_14. 흑암1리~흑암2리(자전거도로)_대사2지구부대공최종_3공구수량" xfId="1213"/>
    <cellStyle name="_AS_14. 흑암1리~흑암2리(자전거도로)_대사2지구부대공최종_대사2지구부대공최종" xfId="1214"/>
    <cellStyle name="_AS_14. 흑암1리~흑암2리(자전거도로)_배수공" xfId="1215"/>
    <cellStyle name="_AS_14. 흑암1리~흑암2리(자전거도로)_배수공_3공구수량" xfId="1216"/>
    <cellStyle name="_AS_14. 흑암1리~흑암2리(자전거도로)_배수공_3공구수량_3공구수량" xfId="1217"/>
    <cellStyle name="_AS_14. 흑암1리~흑암2리(자전거도로)_배수공_3공구수량_대사2지구부대공최종" xfId="1218"/>
    <cellStyle name="_AS_14. 흑암1리~흑암2리(자전거도로)_수량(12.7)" xfId="1219"/>
    <cellStyle name="_AS_14. 흑암1리~흑암2리(자전거도로)_수량(12.7)_3.자연석쌓기" xfId="1220"/>
    <cellStyle name="_AS_14. 흑암1리~흑암2리(자전거도로)_수량(12.7)_3.자연석쌓기_3공구수량" xfId="1221"/>
    <cellStyle name="_AS_14. 흑암1리~흑암2리(자전거도로)_수량(12.7)_3.자연석쌓기_대사2지구부대공최종" xfId="1222"/>
    <cellStyle name="_AS_14. 흑암1리~흑암2리(자전거도로)_수량(12.7)_3공구수량" xfId="1223"/>
    <cellStyle name="_AS_14. 흑암1리~흑암2리(자전거도로)_수량(12.7)_3공구수량_3공구수량" xfId="1224"/>
    <cellStyle name="_AS_14. 흑암1리~흑암2리(자전거도로)_수량(12.7)_3공구수량_대사2지구부대공최종" xfId="1225"/>
    <cellStyle name="_AS_14. 흑암1리~흑암2리(자전거도로)_수량(12.7)_구조물깨기1" xfId="1226"/>
    <cellStyle name="_AS_14. 흑암1리~흑암2리(자전거도로)_수량(12.7)_구조물깨기1_3.자연석쌓기" xfId="1227"/>
    <cellStyle name="_AS_14. 흑암1리~흑암2리(자전거도로)_수량(12.7)_구조물깨기1_3.자연석쌓기_3공구수량" xfId="1228"/>
    <cellStyle name="_AS_14. 흑암1리~흑암2리(자전거도로)_수량(12.7)_구조물깨기1_3.자연석쌓기_대사2지구부대공최종" xfId="1229"/>
    <cellStyle name="_AS_14. 흑암1리~흑암2리(자전거도로)_수량(12.7)_구조물깨기1_3공구수량" xfId="1230"/>
    <cellStyle name="_AS_14. 흑암1리~흑암2리(자전거도로)_수량(12.7)_구조물깨기1_3공구수량_3공구수량" xfId="1231"/>
    <cellStyle name="_AS_14. 흑암1리~흑암2리(자전거도로)_수량(12.7)_구조물깨기1_3공구수량_대사2지구부대공최종" xfId="1232"/>
    <cellStyle name="_AS_14. 흑암1리~흑암2리(자전거도로)_수량(12.7)_구조물깨기1_구조물깨기1" xfId="1233"/>
    <cellStyle name="_AS_14. 흑암1리~흑암2리(자전거도로)_수량(12.7)_구조물깨기1_구조물깨기1_3.자연석쌓기" xfId="1234"/>
    <cellStyle name="_AS_14. 흑암1리~흑암2리(자전거도로)_수량(12.7)_구조물깨기1_구조물깨기1_3.자연석쌓기_3공구수량" xfId="1235"/>
    <cellStyle name="_AS_14. 흑암1리~흑암2리(자전거도로)_수량(12.7)_구조물깨기1_구조물깨기1_3.자연석쌓기_대사2지구부대공최종" xfId="1236"/>
    <cellStyle name="_AS_14. 흑암1리~흑암2리(자전거도로)_수량(12.7)_구조물깨기1_구조물깨기1_3공구수량" xfId="1237"/>
    <cellStyle name="_AS_14. 흑암1리~흑암2리(자전거도로)_수량(12.7)_구조물깨기1_구조물깨기1_3공구수량_3공구수량" xfId="1238"/>
    <cellStyle name="_AS_14. 흑암1리~흑암2리(자전거도로)_수량(12.7)_구조물깨기1_구조물깨기1_3공구수량_대사2지구부대공최종" xfId="1239"/>
    <cellStyle name="_AS_14. 흑암1리~흑암2리(자전거도로)_수량(12.7)_구조물깨기1_구조물깨기1_대사2지구부대공최종" xfId="1240"/>
    <cellStyle name="_AS_14. 흑암1리~흑암2리(자전거도로)_수량(12.7)_구조물깨기1_구조물깨기1_대사2지구부대공최종_3공구수량" xfId="1241"/>
    <cellStyle name="_AS_14. 흑암1리~흑암2리(자전거도로)_수량(12.7)_구조물깨기1_구조물깨기1_대사2지구부대공최종_대사2지구부대공최종" xfId="1242"/>
    <cellStyle name="_AS_14. 흑암1리~흑암2리(자전거도로)_수량(12.7)_구조물깨기1_대사2지구부대공최종" xfId="1243"/>
    <cellStyle name="_AS_14. 흑암1리~흑암2리(자전거도로)_수량(12.7)_구조물깨기1_대사2지구부대공최종_3공구수량" xfId="1244"/>
    <cellStyle name="_AS_14. 흑암1리~흑암2리(자전거도로)_수량(12.7)_구조물깨기1_대사2지구부대공최종_대사2지구부대공최종" xfId="1245"/>
    <cellStyle name="_AS_14. 흑암1리~흑암2리(자전거도로)_수량(12.7)_대사2지구부대공최종" xfId="1246"/>
    <cellStyle name="_AS_14. 흑암1리~흑암2리(자전거도로)_수량(12.7)_대사2지구부대공최종_3공구수량" xfId="1247"/>
    <cellStyle name="_AS_14. 흑암1리~흑암2리(자전거도로)_수량(12.7)_대사2지구부대공최종_대사2지구부대공최종" xfId="1248"/>
    <cellStyle name="_AS_15. 절미골~계진리(진행)" xfId="1249"/>
    <cellStyle name="_AS_15. 절미골~계진리(진행)_3.배수공" xfId="1250"/>
    <cellStyle name="_AS_15. 절미골~계진리(진행)_3.배수공_2.배수공" xfId="1251"/>
    <cellStyle name="_AS_15. 절미골~계진리(진행)_3.배수공_2.배수공 최종" xfId="1252"/>
    <cellStyle name="_AS_15. 절미골~계진리(진행)_3.배수공_2.배수공.1" xfId="1253"/>
    <cellStyle name="_AS_15. 절미골~계진리(진행)_3.배수공_2.배수공_1" xfId="1254"/>
    <cellStyle name="_AS_15. 절미골~계진리(진행)_3.배수공_2.배수공_2.배수공" xfId="1255"/>
    <cellStyle name="_AS_15. 절미골~계진리(진행)_3.배수공_2.배수공_3공구수량" xfId="1256"/>
    <cellStyle name="_AS_15. 절미골~계진리(진행)_3.배수공_2.배수공_대사2지구부대공최종" xfId="1257"/>
    <cellStyle name="_AS_15. 절미골~계진리(진행)_3.배수공_2.배수공-1" xfId="1258"/>
    <cellStyle name="_AS_15. 절미골~계진리(진행)_3.배수공_2-1.배수공(수로관)" xfId="1259"/>
    <cellStyle name="_AS_15. 절미골~계진리(진행)_3.배수공_3.배수공" xfId="1260"/>
    <cellStyle name="_AS_15. 절미골~계진리(진행)_3.배수공_3.배수공_2.배수공" xfId="1261"/>
    <cellStyle name="_AS_15. 절미골~계진리(진행)_3.배수공_3.배수공_3공구수량" xfId="1262"/>
    <cellStyle name="_AS_15. 절미골~계진리(진행)_3.배수공_3.배수공_대사2지구부대공최종" xfId="1263"/>
    <cellStyle name="_AS_15. 절미골~계진리(진행)_3.배수공_3공구수량" xfId="1264"/>
    <cellStyle name="_AS_15. 절미골~계진리(진행)_3.배수공_대사2지구부대공최종" xfId="1265"/>
    <cellStyle name="_AS_15. 절미골~계진리(진행)_3.배수공_배수공" xfId="1266"/>
    <cellStyle name="_AS_15. 절미골~계진리(진행)_3.배수공_배수공_2.배수공" xfId="1267"/>
    <cellStyle name="_AS_15. 절미골~계진리(진행)_3.배수공_배수공_3공구수량" xfId="1268"/>
    <cellStyle name="_AS_15. 절미골~계진리(진행)_3.배수공_배수공_대사2지구부대공최종" xfId="1269"/>
    <cellStyle name="_AS_15. 절미골~계진리(진행)_3.자연석쌓기" xfId="1270"/>
    <cellStyle name="_AS_15. 절미골~계진리(진행)_3.자연석쌓기_3공구수량" xfId="1271"/>
    <cellStyle name="_AS_15. 절미골~계진리(진행)_3.자연석쌓기_대사2지구부대공최종" xfId="1272"/>
    <cellStyle name="_AS_15. 절미골~계진리(진행)_3공구수량" xfId="1273"/>
    <cellStyle name="_AS_15. 절미골~계진리(진행)_3공구수량_3공구수량" xfId="1274"/>
    <cellStyle name="_AS_15. 절미골~계진리(진행)_3공구수량_대사2지구부대공최종" xfId="1275"/>
    <cellStyle name="_AS_15. 절미골~계진리(진행)_4.구조물공" xfId="1276"/>
    <cellStyle name="_AS_15. 절미골~계진리(진행)_4.구조물공_3.자연석쌓기" xfId="1277"/>
    <cellStyle name="_AS_15. 절미골~계진리(진행)_4.구조물공_3.자연석쌓기_3공구수량" xfId="1278"/>
    <cellStyle name="_AS_15. 절미골~계진리(진행)_4.구조물공_3.자연석쌓기_대사2지구부대공최종" xfId="1279"/>
    <cellStyle name="_AS_15. 절미골~계진리(진행)_4.구조물공_3공구수량" xfId="1280"/>
    <cellStyle name="_AS_15. 절미골~계진리(진행)_4.구조물공_3공구수량_3공구수량" xfId="1281"/>
    <cellStyle name="_AS_15. 절미골~계진리(진행)_4.구조물공_3공구수량_대사2지구부대공최종" xfId="1282"/>
    <cellStyle name="_AS_15. 절미골~계진리(진행)_4.구조물공_구조물깨기" xfId="1283"/>
    <cellStyle name="_AS_15. 절미골~계진리(진행)_4.구조물공_구조물깨기_3.자연석쌓기" xfId="1284"/>
    <cellStyle name="_AS_15. 절미골~계진리(진행)_4.구조물공_구조물깨기_3.자연석쌓기_3공구수량" xfId="1285"/>
    <cellStyle name="_AS_15. 절미골~계진리(진행)_4.구조물공_구조물깨기_3.자연석쌓기_대사2지구부대공최종" xfId="1286"/>
    <cellStyle name="_AS_15. 절미골~계진리(진행)_4.구조물공_구조물깨기_3공구수량" xfId="1287"/>
    <cellStyle name="_AS_15. 절미골~계진리(진행)_4.구조물공_구조물깨기_3공구수량_3공구수량" xfId="1288"/>
    <cellStyle name="_AS_15. 절미골~계진리(진행)_4.구조물공_구조물깨기_3공구수량_대사2지구부대공최종" xfId="1289"/>
    <cellStyle name="_AS_15. 절미골~계진리(진행)_4.구조물공_구조물깨기_구조물깨기1" xfId="1290"/>
    <cellStyle name="_AS_15. 절미골~계진리(진행)_4.구조물공_구조물깨기_구조물깨기1_3.자연석쌓기" xfId="1291"/>
    <cellStyle name="_AS_15. 절미골~계진리(진행)_4.구조물공_구조물깨기_구조물깨기1_3.자연석쌓기_3공구수량" xfId="1292"/>
    <cellStyle name="_AS_15. 절미골~계진리(진행)_4.구조물공_구조물깨기_구조물깨기1_3.자연석쌓기_대사2지구부대공최종" xfId="1293"/>
    <cellStyle name="_AS_15. 절미골~계진리(진행)_4.구조물공_구조물깨기_구조물깨기1_3공구수량" xfId="1294"/>
    <cellStyle name="_AS_15. 절미골~계진리(진행)_4.구조물공_구조물깨기_구조물깨기1_3공구수량_3공구수량" xfId="1295"/>
    <cellStyle name="_AS_15. 절미골~계진리(진행)_4.구조물공_구조물깨기_구조물깨기1_3공구수량_대사2지구부대공최종" xfId="1296"/>
    <cellStyle name="_AS_15. 절미골~계진리(진행)_4.구조물공_구조물깨기_구조물깨기1_구조물깨기1" xfId="1297"/>
    <cellStyle name="_AS_15. 절미골~계진리(진행)_4.구조물공_구조물깨기_구조물깨기1_구조물깨기1_3.자연석쌓기" xfId="1298"/>
    <cellStyle name="_AS_15. 절미골~계진리(진행)_4.구조물공_구조물깨기_구조물깨기1_구조물깨기1_3.자연석쌓기_3공구수량" xfId="1299"/>
    <cellStyle name="_AS_15. 절미골~계진리(진행)_4.구조물공_구조물깨기_구조물깨기1_구조물깨기1_3.자연석쌓기_대사2지구부대공최종" xfId="1300"/>
    <cellStyle name="_AS_15. 절미골~계진리(진행)_4.구조물공_구조물깨기_구조물깨기1_구조물깨기1_3공구수량" xfId="1301"/>
    <cellStyle name="_AS_15. 절미골~계진리(진행)_4.구조물공_구조물깨기_구조물깨기1_구조물깨기1_3공구수량_3공구수량" xfId="1302"/>
    <cellStyle name="_AS_15. 절미골~계진리(진행)_4.구조물공_구조물깨기_구조물깨기1_구조물깨기1_3공구수량_대사2지구부대공최종" xfId="1303"/>
    <cellStyle name="_AS_15. 절미골~계진리(진행)_4.구조물공_구조물깨기_구조물깨기1_구조물깨기1_대사2지구부대공최종" xfId="1304"/>
    <cellStyle name="_AS_15. 절미골~계진리(진행)_4.구조물공_구조물깨기_구조물깨기1_구조물깨기1_대사2지구부대공최종_3공구수량" xfId="1305"/>
    <cellStyle name="_AS_15. 절미골~계진리(진행)_4.구조물공_구조물깨기_구조물깨기1_구조물깨기1_대사2지구부대공최종_대사2지구부대공최종" xfId="1306"/>
    <cellStyle name="_AS_15. 절미골~계진리(진행)_4.구조물공_구조물깨기_구조물깨기1_대사2지구부대공최종" xfId="1307"/>
    <cellStyle name="_AS_15. 절미골~계진리(진행)_4.구조물공_구조물깨기_구조물깨기1_대사2지구부대공최종_3공구수량" xfId="1308"/>
    <cellStyle name="_AS_15. 절미골~계진리(진행)_4.구조물공_구조물깨기_구조물깨기1_대사2지구부대공최종_대사2지구부대공최종" xfId="1309"/>
    <cellStyle name="_AS_15. 절미골~계진리(진행)_4.구조물공_구조물깨기_대사2지구부대공최종" xfId="1310"/>
    <cellStyle name="_AS_15. 절미골~계진리(진행)_4.구조물공_구조물깨기_대사2지구부대공최종_3공구수량" xfId="1311"/>
    <cellStyle name="_AS_15. 절미골~계진리(진행)_4.구조물공_구조물깨기_대사2지구부대공최종_대사2지구부대공최종" xfId="1312"/>
    <cellStyle name="_AS_15. 절미골~계진리(진행)_4.구조물공_구조물깨기1" xfId="1313"/>
    <cellStyle name="_AS_15. 절미골~계진리(진행)_4.구조물공_구조물깨기1_3.자연석쌓기" xfId="1314"/>
    <cellStyle name="_AS_15. 절미골~계진리(진행)_4.구조물공_구조물깨기1_3.자연석쌓기_3공구수량" xfId="1315"/>
    <cellStyle name="_AS_15. 절미골~계진리(진행)_4.구조물공_구조물깨기1_3.자연석쌓기_대사2지구부대공최종" xfId="1316"/>
    <cellStyle name="_AS_15. 절미골~계진리(진행)_4.구조물공_구조물깨기1_3공구수량" xfId="1317"/>
    <cellStyle name="_AS_15. 절미골~계진리(진행)_4.구조물공_구조물깨기1_3공구수량_3공구수량" xfId="1318"/>
    <cellStyle name="_AS_15. 절미골~계진리(진행)_4.구조물공_구조물깨기1_3공구수량_대사2지구부대공최종" xfId="1319"/>
    <cellStyle name="_AS_15. 절미골~계진리(진행)_4.구조물공_구조물깨기1_대사2지구부대공최종" xfId="1320"/>
    <cellStyle name="_AS_15. 절미골~계진리(진행)_4.구조물공_구조물깨기1_대사2지구부대공최종_3공구수량" xfId="1321"/>
    <cellStyle name="_AS_15. 절미골~계진리(진행)_4.구조물공_구조물깨기1_대사2지구부대공최종_대사2지구부대공최종" xfId="1322"/>
    <cellStyle name="_AS_15. 절미골~계진리(진행)_4.구조물공_대사2지구부대공최종" xfId="1323"/>
    <cellStyle name="_AS_15. 절미골~계진리(진행)_4.구조물공_대사2지구부대공최종_3공구수량" xfId="1324"/>
    <cellStyle name="_AS_15. 절미골~계진리(진행)_4.구조물공_대사2지구부대공최종_대사2지구부대공최종" xfId="1325"/>
    <cellStyle name="_AS_15. 절미골~계진리(진행)_4.구조물공_수량(12.7)" xfId="1326"/>
    <cellStyle name="_AS_15. 절미골~계진리(진행)_4.구조물공_수량(12.7)_3.자연석쌓기" xfId="1327"/>
    <cellStyle name="_AS_15. 절미골~계진리(진행)_4.구조물공_수량(12.7)_3.자연석쌓기_3공구수량" xfId="1328"/>
    <cellStyle name="_AS_15. 절미골~계진리(진행)_4.구조물공_수량(12.7)_3.자연석쌓기_대사2지구부대공최종" xfId="1329"/>
    <cellStyle name="_AS_15. 절미골~계진리(진행)_4.구조물공_수량(12.7)_3공구수량" xfId="1330"/>
    <cellStyle name="_AS_15. 절미골~계진리(진행)_4.구조물공_수량(12.7)_3공구수량_3공구수량" xfId="1331"/>
    <cellStyle name="_AS_15. 절미골~계진리(진행)_4.구조물공_수량(12.7)_3공구수량_대사2지구부대공최종" xfId="1332"/>
    <cellStyle name="_AS_15. 절미골~계진리(진행)_4.구조물공_수량(12.7)_구조물깨기1" xfId="1333"/>
    <cellStyle name="_AS_15. 절미골~계진리(진행)_4.구조물공_수량(12.7)_구조물깨기1_3.자연석쌓기" xfId="1334"/>
    <cellStyle name="_AS_15. 절미골~계진리(진행)_4.구조물공_수량(12.7)_구조물깨기1_3.자연석쌓기_3공구수량" xfId="1335"/>
    <cellStyle name="_AS_15. 절미골~계진리(진행)_4.구조물공_수량(12.7)_구조물깨기1_3.자연석쌓기_대사2지구부대공최종" xfId="1336"/>
    <cellStyle name="_AS_15. 절미골~계진리(진행)_4.구조물공_수량(12.7)_구조물깨기1_3공구수량" xfId="1337"/>
    <cellStyle name="_AS_15. 절미골~계진리(진행)_4.구조물공_수량(12.7)_구조물깨기1_3공구수량_3공구수량" xfId="1338"/>
    <cellStyle name="_AS_15. 절미골~계진리(진행)_4.구조물공_수량(12.7)_구조물깨기1_3공구수량_대사2지구부대공최종" xfId="1339"/>
    <cellStyle name="_AS_15. 절미골~계진리(진행)_4.구조물공_수량(12.7)_구조물깨기1_구조물깨기1" xfId="1340"/>
    <cellStyle name="_AS_15. 절미골~계진리(진행)_4.구조물공_수량(12.7)_구조물깨기1_구조물깨기1_3.자연석쌓기" xfId="1341"/>
    <cellStyle name="_AS_15. 절미골~계진리(진행)_4.구조물공_수량(12.7)_구조물깨기1_구조물깨기1_3.자연석쌓기_3공구수량" xfId="1342"/>
    <cellStyle name="_AS_15. 절미골~계진리(진행)_4.구조물공_수량(12.7)_구조물깨기1_구조물깨기1_3.자연석쌓기_대사2지구부대공최종" xfId="1343"/>
    <cellStyle name="_AS_15. 절미골~계진리(진행)_4.구조물공_수량(12.7)_구조물깨기1_구조물깨기1_3공구수량" xfId="1344"/>
    <cellStyle name="_AS_15. 절미골~계진리(진행)_4.구조물공_수량(12.7)_구조물깨기1_구조물깨기1_3공구수량_3공구수량" xfId="1345"/>
    <cellStyle name="_AS_15. 절미골~계진리(진행)_4.구조물공_수량(12.7)_구조물깨기1_구조물깨기1_3공구수량_대사2지구부대공최종" xfId="1346"/>
    <cellStyle name="_AS_15. 절미골~계진리(진행)_4.구조물공_수량(12.7)_구조물깨기1_구조물깨기1_대사2지구부대공최종" xfId="1347"/>
    <cellStyle name="_AS_15. 절미골~계진리(진행)_4.구조물공_수량(12.7)_구조물깨기1_구조물깨기1_대사2지구부대공최종_3공구수량" xfId="1348"/>
    <cellStyle name="_AS_15. 절미골~계진리(진행)_4.구조물공_수량(12.7)_구조물깨기1_구조물깨기1_대사2지구부대공최종_대사2지구부대공최종" xfId="1349"/>
    <cellStyle name="_AS_15. 절미골~계진리(진행)_4.구조물공_수량(12.7)_구조물깨기1_대사2지구부대공최종" xfId="1350"/>
    <cellStyle name="_AS_15. 절미골~계진리(진행)_4.구조물공_수량(12.7)_구조물깨기1_대사2지구부대공최종_3공구수량" xfId="1351"/>
    <cellStyle name="_AS_15. 절미골~계진리(진행)_4.구조물공_수량(12.7)_구조물깨기1_대사2지구부대공최종_대사2지구부대공최종" xfId="1352"/>
    <cellStyle name="_AS_15. 절미골~계진리(진행)_4.구조물공_수량(12.7)_대사2지구부대공최종" xfId="1353"/>
    <cellStyle name="_AS_15. 절미골~계진리(진행)_4.구조물공_수량(12.7)_대사2지구부대공최종_3공구수량" xfId="1354"/>
    <cellStyle name="_AS_15. 절미골~계진리(진행)_4.구조물공_수량(12.7)_대사2지구부대공최종_대사2지구부대공최종" xfId="1355"/>
    <cellStyle name="_AS_15. 절미골~계진리(진행)_6.상수공" xfId="1356"/>
    <cellStyle name="_AS_15. 절미골~계진리(진행)_6.상수공_3공구수량" xfId="1357"/>
    <cellStyle name="_AS_15. 절미골~계진리(진행)_6.상수공_대사2지구부대공최종" xfId="1358"/>
    <cellStyle name="_AS_15. 절미골~계진리(진행)_구조물깨기" xfId="1359"/>
    <cellStyle name="_AS_15. 절미골~계진리(진행)_구조물깨기_3.자연석쌓기" xfId="1360"/>
    <cellStyle name="_AS_15. 절미골~계진리(진행)_구조물깨기_3.자연석쌓기_3공구수량" xfId="1361"/>
    <cellStyle name="_AS_15. 절미골~계진리(진행)_구조물깨기_3.자연석쌓기_대사2지구부대공최종" xfId="1362"/>
    <cellStyle name="_AS_15. 절미골~계진리(진행)_구조물깨기_3공구수량" xfId="1363"/>
    <cellStyle name="_AS_15. 절미골~계진리(진행)_구조물깨기_3공구수량_3공구수량" xfId="1364"/>
    <cellStyle name="_AS_15. 절미골~계진리(진행)_구조물깨기_3공구수량_대사2지구부대공최종" xfId="1365"/>
    <cellStyle name="_AS_15. 절미골~계진리(진행)_구조물깨기_구조물깨기1" xfId="1366"/>
    <cellStyle name="_AS_15. 절미골~계진리(진행)_구조물깨기_구조물깨기1_3.자연석쌓기" xfId="1367"/>
    <cellStyle name="_AS_15. 절미골~계진리(진행)_구조물깨기_구조물깨기1_3.자연석쌓기_3공구수량" xfId="1368"/>
    <cellStyle name="_AS_15. 절미골~계진리(진행)_구조물깨기_구조물깨기1_3.자연석쌓기_대사2지구부대공최종" xfId="1369"/>
    <cellStyle name="_AS_15. 절미골~계진리(진행)_구조물깨기_구조물깨기1_3공구수량" xfId="1370"/>
    <cellStyle name="_AS_15. 절미골~계진리(진행)_구조물깨기_구조물깨기1_3공구수량_3공구수량" xfId="1371"/>
    <cellStyle name="_AS_15. 절미골~계진리(진행)_구조물깨기_구조물깨기1_3공구수량_대사2지구부대공최종" xfId="1372"/>
    <cellStyle name="_AS_15. 절미골~계진리(진행)_구조물깨기_구조물깨기1_구조물깨기1" xfId="1373"/>
    <cellStyle name="_AS_15. 절미골~계진리(진행)_구조물깨기_구조물깨기1_구조물깨기1_3.자연석쌓기" xfId="1374"/>
    <cellStyle name="_AS_15. 절미골~계진리(진행)_구조물깨기_구조물깨기1_구조물깨기1_3.자연석쌓기_3공구수량" xfId="1375"/>
    <cellStyle name="_AS_15. 절미골~계진리(진행)_구조물깨기_구조물깨기1_구조물깨기1_3.자연석쌓기_대사2지구부대공최종" xfId="1376"/>
    <cellStyle name="_AS_15. 절미골~계진리(진행)_구조물깨기_구조물깨기1_구조물깨기1_3공구수량" xfId="1377"/>
    <cellStyle name="_AS_15. 절미골~계진리(진행)_구조물깨기_구조물깨기1_구조물깨기1_3공구수량_3공구수량" xfId="1378"/>
    <cellStyle name="_AS_15. 절미골~계진리(진행)_구조물깨기_구조물깨기1_구조물깨기1_3공구수량_대사2지구부대공최종" xfId="1379"/>
    <cellStyle name="_AS_15. 절미골~계진리(진행)_구조물깨기_구조물깨기1_구조물깨기1_대사2지구부대공최종" xfId="1380"/>
    <cellStyle name="_AS_15. 절미골~계진리(진행)_구조물깨기_구조물깨기1_구조물깨기1_대사2지구부대공최종_3공구수량" xfId="1381"/>
    <cellStyle name="_AS_15. 절미골~계진리(진행)_구조물깨기_구조물깨기1_구조물깨기1_대사2지구부대공최종_대사2지구부대공최종" xfId="1382"/>
    <cellStyle name="_AS_15. 절미골~계진리(진행)_구조물깨기_구조물깨기1_대사2지구부대공최종" xfId="1383"/>
    <cellStyle name="_AS_15. 절미골~계진리(진행)_구조물깨기_구조물깨기1_대사2지구부대공최종_3공구수량" xfId="1384"/>
    <cellStyle name="_AS_15. 절미골~계진리(진행)_구조물깨기_구조물깨기1_대사2지구부대공최종_대사2지구부대공최종" xfId="1385"/>
    <cellStyle name="_AS_15. 절미골~계진리(진행)_구조물깨기_대사2지구부대공최종" xfId="1386"/>
    <cellStyle name="_AS_15. 절미골~계진리(진행)_구조물깨기_대사2지구부대공최종_3공구수량" xfId="1387"/>
    <cellStyle name="_AS_15. 절미골~계진리(진행)_구조물깨기_대사2지구부대공최종_대사2지구부대공최종" xfId="1388"/>
    <cellStyle name="_AS_15. 절미골~계진리(진행)_구조물깨기1" xfId="1389"/>
    <cellStyle name="_AS_15. 절미골~계진리(진행)_구조물깨기1_3.자연석쌓기" xfId="1390"/>
    <cellStyle name="_AS_15. 절미골~계진리(진행)_구조물깨기1_3.자연석쌓기_3공구수량" xfId="1391"/>
    <cellStyle name="_AS_15. 절미골~계진리(진행)_구조물깨기1_3.자연석쌓기_대사2지구부대공최종" xfId="1392"/>
    <cellStyle name="_AS_15. 절미골~계진리(진행)_구조물깨기1_3공구수량" xfId="1393"/>
    <cellStyle name="_AS_15. 절미골~계진리(진행)_구조물깨기1_3공구수량_3공구수량" xfId="1394"/>
    <cellStyle name="_AS_15. 절미골~계진리(진행)_구조물깨기1_3공구수량_대사2지구부대공최종" xfId="1395"/>
    <cellStyle name="_AS_15. 절미골~계진리(진행)_구조물깨기1_대사2지구부대공최종" xfId="1396"/>
    <cellStyle name="_AS_15. 절미골~계진리(진행)_구조물깨기1_대사2지구부대공최종_3공구수량" xfId="1397"/>
    <cellStyle name="_AS_15. 절미골~계진리(진행)_구조물깨기1_대사2지구부대공최종_대사2지구부대공최종" xfId="1398"/>
    <cellStyle name="_AS_15. 절미골~계진리(진행)_대사2지구부대공최종" xfId="1399"/>
    <cellStyle name="_AS_15. 절미골~계진리(진행)_대사2지구부대공최종_3공구수량" xfId="1400"/>
    <cellStyle name="_AS_15. 절미골~계진리(진행)_대사2지구부대공최종_대사2지구부대공최종" xfId="1401"/>
    <cellStyle name="_AS_15. 절미골~계진리(진행)_배수공" xfId="1402"/>
    <cellStyle name="_AS_15. 절미골~계진리(진행)_배수공_3공구수량" xfId="1403"/>
    <cellStyle name="_AS_15. 절미골~계진리(진행)_배수공_3공구수량_3공구수량" xfId="1404"/>
    <cellStyle name="_AS_15. 절미골~계진리(진행)_배수공_3공구수량_대사2지구부대공최종" xfId="1405"/>
    <cellStyle name="_AS_15. 절미골~계진리(진행)_수량(12.7)" xfId="1406"/>
    <cellStyle name="_AS_15. 절미골~계진리(진행)_수량(12.7)_3.자연석쌓기" xfId="1407"/>
    <cellStyle name="_AS_15. 절미골~계진리(진행)_수량(12.7)_3.자연석쌓기_3공구수량" xfId="1408"/>
    <cellStyle name="_AS_15. 절미골~계진리(진행)_수량(12.7)_3.자연석쌓기_대사2지구부대공최종" xfId="1409"/>
    <cellStyle name="_AS_15. 절미골~계진리(진행)_수량(12.7)_3공구수량" xfId="1410"/>
    <cellStyle name="_AS_15. 절미골~계진리(진행)_수량(12.7)_3공구수량_3공구수량" xfId="1411"/>
    <cellStyle name="_AS_15. 절미골~계진리(진행)_수량(12.7)_3공구수량_대사2지구부대공최종" xfId="1412"/>
    <cellStyle name="_AS_15. 절미골~계진리(진행)_수량(12.7)_구조물깨기1" xfId="1413"/>
    <cellStyle name="_AS_15. 절미골~계진리(진행)_수량(12.7)_구조물깨기1_3.자연석쌓기" xfId="1414"/>
    <cellStyle name="_AS_15. 절미골~계진리(진행)_수량(12.7)_구조물깨기1_3.자연석쌓기_3공구수량" xfId="1415"/>
    <cellStyle name="_AS_15. 절미골~계진리(진행)_수량(12.7)_구조물깨기1_3.자연석쌓기_대사2지구부대공최종" xfId="1416"/>
    <cellStyle name="_AS_15. 절미골~계진리(진행)_수량(12.7)_구조물깨기1_3공구수량" xfId="1417"/>
    <cellStyle name="_AS_15. 절미골~계진리(진행)_수량(12.7)_구조물깨기1_3공구수량_3공구수량" xfId="1418"/>
    <cellStyle name="_AS_15. 절미골~계진리(진행)_수량(12.7)_구조물깨기1_3공구수량_대사2지구부대공최종" xfId="1419"/>
    <cellStyle name="_AS_15. 절미골~계진리(진행)_수량(12.7)_구조물깨기1_구조물깨기1" xfId="1420"/>
    <cellStyle name="_AS_15. 절미골~계진리(진행)_수량(12.7)_구조물깨기1_구조물깨기1_3.자연석쌓기" xfId="1421"/>
    <cellStyle name="_AS_15. 절미골~계진리(진행)_수량(12.7)_구조물깨기1_구조물깨기1_3.자연석쌓기_3공구수량" xfId="1422"/>
    <cellStyle name="_AS_15. 절미골~계진리(진행)_수량(12.7)_구조물깨기1_구조물깨기1_3.자연석쌓기_대사2지구부대공최종" xfId="1423"/>
    <cellStyle name="_AS_15. 절미골~계진리(진행)_수량(12.7)_구조물깨기1_구조물깨기1_3공구수량" xfId="1424"/>
    <cellStyle name="_AS_15. 절미골~계진리(진행)_수량(12.7)_구조물깨기1_구조물깨기1_3공구수량_3공구수량" xfId="1425"/>
    <cellStyle name="_AS_15. 절미골~계진리(진행)_수량(12.7)_구조물깨기1_구조물깨기1_3공구수량_대사2지구부대공최종" xfId="1426"/>
    <cellStyle name="_AS_15. 절미골~계진리(진행)_수량(12.7)_구조물깨기1_구조물깨기1_대사2지구부대공최종" xfId="1427"/>
    <cellStyle name="_AS_15. 절미골~계진리(진행)_수량(12.7)_구조물깨기1_구조물깨기1_대사2지구부대공최종_3공구수량" xfId="1428"/>
    <cellStyle name="_AS_15. 절미골~계진리(진행)_수량(12.7)_구조물깨기1_구조물깨기1_대사2지구부대공최종_대사2지구부대공최종" xfId="1429"/>
    <cellStyle name="_AS_15. 절미골~계진리(진행)_수량(12.7)_구조물깨기1_대사2지구부대공최종" xfId="1430"/>
    <cellStyle name="_AS_15. 절미골~계진리(진행)_수량(12.7)_구조물깨기1_대사2지구부대공최종_3공구수량" xfId="1431"/>
    <cellStyle name="_AS_15. 절미골~계진리(진행)_수량(12.7)_구조물깨기1_대사2지구부대공최종_대사2지구부대공최종" xfId="1432"/>
    <cellStyle name="_AS_15. 절미골~계진리(진행)_수량(12.7)_대사2지구부대공최종" xfId="1433"/>
    <cellStyle name="_AS_15. 절미골~계진리(진행)_수량(12.7)_대사2지구부대공최종_3공구수량" xfId="1434"/>
    <cellStyle name="_AS_15. 절미골~계진리(진행)_수량(12.7)_대사2지구부대공최종_대사2지구부대공최종" xfId="1435"/>
    <cellStyle name="_AS_15. 절미골~계진리(진행)_토적표" xfId="1436"/>
    <cellStyle name="_AS_15. 절미골~계진리(진행)_토적표_3.배수공" xfId="1437"/>
    <cellStyle name="_AS_15. 절미골~계진리(진행)_토적표_3.배수공_2.배수공" xfId="1438"/>
    <cellStyle name="_AS_15. 절미골~계진리(진행)_토적표_3.배수공_2.배수공 최종" xfId="1439"/>
    <cellStyle name="_AS_15. 절미골~계진리(진행)_토적표_3.배수공_2.배수공.1" xfId="1440"/>
    <cellStyle name="_AS_15. 절미골~계진리(진행)_토적표_3.배수공_2.배수공_1" xfId="1441"/>
    <cellStyle name="_AS_15. 절미골~계진리(진행)_토적표_3.배수공_2.배수공_2.배수공" xfId="1442"/>
    <cellStyle name="_AS_15. 절미골~계진리(진행)_토적표_3.배수공_2.배수공_3공구수량" xfId="1443"/>
    <cellStyle name="_AS_15. 절미골~계진리(진행)_토적표_3.배수공_2.배수공_대사2지구부대공최종" xfId="1444"/>
    <cellStyle name="_AS_15. 절미골~계진리(진행)_토적표_3.배수공_2.배수공-1" xfId="1445"/>
    <cellStyle name="_AS_15. 절미골~계진리(진행)_토적표_3.배수공_2-1.배수공(수로관)" xfId="1446"/>
    <cellStyle name="_AS_15. 절미골~계진리(진행)_토적표_3.배수공_3.배수공" xfId="1447"/>
    <cellStyle name="_AS_15. 절미골~계진리(진행)_토적표_3.배수공_3.배수공_2.배수공" xfId="1448"/>
    <cellStyle name="_AS_15. 절미골~계진리(진행)_토적표_3.배수공_3.배수공_3공구수량" xfId="1449"/>
    <cellStyle name="_AS_15. 절미골~계진리(진행)_토적표_3.배수공_3.배수공_대사2지구부대공최종" xfId="1450"/>
    <cellStyle name="_AS_15. 절미골~계진리(진행)_토적표_3.배수공_3공구수량" xfId="1451"/>
    <cellStyle name="_AS_15. 절미골~계진리(진행)_토적표_3.배수공_대사2지구부대공최종" xfId="1452"/>
    <cellStyle name="_AS_15. 절미골~계진리(진행)_토적표_3.배수공_배수공" xfId="1453"/>
    <cellStyle name="_AS_15. 절미골~계진리(진행)_토적표_3.배수공_배수공_2.배수공" xfId="1454"/>
    <cellStyle name="_AS_15. 절미골~계진리(진행)_토적표_3.배수공_배수공_3공구수량" xfId="1455"/>
    <cellStyle name="_AS_15. 절미골~계진리(진행)_토적표_3.배수공_배수공_대사2지구부대공최종" xfId="1456"/>
    <cellStyle name="_AS_15. 절미골~계진리(진행)_토적표_3.자연석쌓기" xfId="1457"/>
    <cellStyle name="_AS_15. 절미골~계진리(진행)_토적표_3.자연석쌓기_3공구수량" xfId="1458"/>
    <cellStyle name="_AS_15. 절미골~계진리(진행)_토적표_3.자연석쌓기_대사2지구부대공최종" xfId="1459"/>
    <cellStyle name="_AS_15. 절미골~계진리(진행)_토적표_3공구수량" xfId="1460"/>
    <cellStyle name="_AS_15. 절미골~계진리(진행)_토적표_3공구수량_3공구수량" xfId="1461"/>
    <cellStyle name="_AS_15. 절미골~계진리(진행)_토적표_3공구수량_대사2지구부대공최종" xfId="1462"/>
    <cellStyle name="_AS_15. 절미골~계진리(진행)_토적표_4.구조물공" xfId="1463"/>
    <cellStyle name="_AS_15. 절미골~계진리(진행)_토적표_4.구조물공_3.자연석쌓기" xfId="1464"/>
    <cellStyle name="_AS_15. 절미골~계진리(진행)_토적표_4.구조물공_3.자연석쌓기_3공구수량" xfId="1465"/>
    <cellStyle name="_AS_15. 절미골~계진리(진행)_토적표_4.구조물공_3.자연석쌓기_대사2지구부대공최종" xfId="1466"/>
    <cellStyle name="_AS_15. 절미골~계진리(진행)_토적표_4.구조물공_3공구수량" xfId="1467"/>
    <cellStyle name="_AS_15. 절미골~계진리(진행)_토적표_4.구조물공_3공구수량_3공구수량" xfId="1468"/>
    <cellStyle name="_AS_15. 절미골~계진리(진행)_토적표_4.구조물공_3공구수량_대사2지구부대공최종" xfId="1469"/>
    <cellStyle name="_AS_15. 절미골~계진리(진행)_토적표_4.구조물공_구조물깨기" xfId="1470"/>
    <cellStyle name="_AS_15. 절미골~계진리(진행)_토적표_4.구조물공_구조물깨기_3.자연석쌓기" xfId="1471"/>
    <cellStyle name="_AS_15. 절미골~계진리(진행)_토적표_4.구조물공_구조물깨기_3.자연석쌓기_3공구수량" xfId="1472"/>
    <cellStyle name="_AS_15. 절미골~계진리(진행)_토적표_4.구조물공_구조물깨기_3.자연석쌓기_대사2지구부대공최종" xfId="1473"/>
    <cellStyle name="_AS_15. 절미골~계진리(진행)_토적표_4.구조물공_구조물깨기_3공구수량" xfId="1474"/>
    <cellStyle name="_AS_15. 절미골~계진리(진행)_토적표_4.구조물공_구조물깨기_3공구수량_3공구수량" xfId="1475"/>
    <cellStyle name="_AS_15. 절미골~계진리(진행)_토적표_4.구조물공_구조물깨기_3공구수량_대사2지구부대공최종" xfId="1476"/>
    <cellStyle name="_AS_15. 절미골~계진리(진행)_토적표_4.구조물공_구조물깨기_구조물깨기1" xfId="1477"/>
    <cellStyle name="_AS_15. 절미골~계진리(진행)_토적표_4.구조물공_구조물깨기_구조물깨기1_3.자연석쌓기" xfId="1478"/>
    <cellStyle name="_AS_15. 절미골~계진리(진행)_토적표_4.구조물공_구조물깨기_구조물깨기1_3.자연석쌓기_3공구수량" xfId="1479"/>
    <cellStyle name="_AS_15. 절미골~계진리(진행)_토적표_4.구조물공_구조물깨기_구조물깨기1_3.자연석쌓기_대사2지구부대공최종" xfId="1480"/>
    <cellStyle name="_AS_15. 절미골~계진리(진행)_토적표_4.구조물공_구조물깨기_구조물깨기1_3공구수량" xfId="1481"/>
    <cellStyle name="_AS_15. 절미골~계진리(진행)_토적표_4.구조물공_구조물깨기_구조물깨기1_3공구수량_3공구수량" xfId="1482"/>
    <cellStyle name="_AS_15. 절미골~계진리(진행)_토적표_4.구조물공_구조물깨기_구조물깨기1_3공구수량_대사2지구부대공최종" xfId="1483"/>
    <cellStyle name="_AS_15. 절미골~계진리(진행)_토적표_4.구조물공_구조물깨기_구조물깨기1_구조물깨기1" xfId="1484"/>
    <cellStyle name="_AS_15. 절미골~계진리(진행)_토적표_4.구조물공_구조물깨기_구조물깨기1_구조물깨기1_3.자연석쌓기" xfId="1485"/>
    <cellStyle name="_AS_15. 절미골~계진리(진행)_토적표_4.구조물공_구조물깨기_구조물깨기1_구조물깨기1_3.자연석쌓기_3공구수량" xfId="1486"/>
    <cellStyle name="_AS_15. 절미골~계진리(진행)_토적표_4.구조물공_구조물깨기_구조물깨기1_구조물깨기1_3.자연석쌓기_대사2지구부대공최종" xfId="1487"/>
    <cellStyle name="_AS_15. 절미골~계진리(진행)_토적표_4.구조물공_구조물깨기_구조물깨기1_구조물깨기1_3공구수량" xfId="1488"/>
    <cellStyle name="_AS_15. 절미골~계진리(진행)_토적표_4.구조물공_구조물깨기_구조물깨기1_구조물깨기1_3공구수량_3공구수량" xfId="1489"/>
    <cellStyle name="_AS_15. 절미골~계진리(진행)_토적표_4.구조물공_구조물깨기_구조물깨기1_구조물깨기1_3공구수량_대사2지구부대공최종" xfId="1490"/>
    <cellStyle name="_AS_15. 절미골~계진리(진행)_토적표_4.구조물공_구조물깨기_구조물깨기1_구조물깨기1_대사2지구부대공최종" xfId="1491"/>
    <cellStyle name="_AS_15. 절미골~계진리(진행)_토적표_4.구조물공_구조물깨기_구조물깨기1_구조물깨기1_대사2지구부대공최종_3공구수량" xfId="1492"/>
    <cellStyle name="_AS_15. 절미골~계진리(진행)_토적표_4.구조물공_구조물깨기_구조물깨기1_구조물깨기1_대사2지구부대공최종_대사2지구부대공최종" xfId="1493"/>
    <cellStyle name="_AS_15. 절미골~계진리(진행)_토적표_4.구조물공_구조물깨기_구조물깨기1_대사2지구부대공최종" xfId="1494"/>
    <cellStyle name="_AS_15. 절미골~계진리(진행)_토적표_4.구조물공_구조물깨기_구조물깨기1_대사2지구부대공최종_3공구수량" xfId="1495"/>
    <cellStyle name="_AS_15. 절미골~계진리(진행)_토적표_4.구조물공_구조물깨기_구조물깨기1_대사2지구부대공최종_대사2지구부대공최종" xfId="1496"/>
    <cellStyle name="_AS_15. 절미골~계진리(진행)_토적표_4.구조물공_구조물깨기_대사2지구부대공최종" xfId="1497"/>
    <cellStyle name="_AS_15. 절미골~계진리(진행)_토적표_4.구조물공_구조물깨기_대사2지구부대공최종_3공구수량" xfId="1498"/>
    <cellStyle name="_AS_15. 절미골~계진리(진행)_토적표_4.구조물공_구조물깨기_대사2지구부대공최종_대사2지구부대공최종" xfId="1499"/>
    <cellStyle name="_AS_15. 절미골~계진리(진행)_토적표_4.구조물공_구조물깨기1" xfId="1500"/>
    <cellStyle name="_AS_15. 절미골~계진리(진행)_토적표_4.구조물공_구조물깨기1_3.자연석쌓기" xfId="1501"/>
    <cellStyle name="_AS_15. 절미골~계진리(진행)_토적표_4.구조물공_구조물깨기1_3.자연석쌓기_3공구수량" xfId="1502"/>
    <cellStyle name="_AS_15. 절미골~계진리(진행)_토적표_4.구조물공_구조물깨기1_3.자연석쌓기_대사2지구부대공최종" xfId="1503"/>
    <cellStyle name="_AS_15. 절미골~계진리(진행)_토적표_4.구조물공_구조물깨기1_3공구수량" xfId="1504"/>
    <cellStyle name="_AS_15. 절미골~계진리(진행)_토적표_4.구조물공_구조물깨기1_3공구수량_3공구수량" xfId="1505"/>
    <cellStyle name="_AS_15. 절미골~계진리(진행)_토적표_4.구조물공_구조물깨기1_3공구수량_대사2지구부대공최종" xfId="1506"/>
    <cellStyle name="_AS_15. 절미골~계진리(진행)_토적표_4.구조물공_구조물깨기1_대사2지구부대공최종" xfId="1507"/>
    <cellStyle name="_AS_15. 절미골~계진리(진행)_토적표_4.구조물공_구조물깨기1_대사2지구부대공최종_3공구수량" xfId="1508"/>
    <cellStyle name="_AS_15. 절미골~계진리(진행)_토적표_4.구조물공_구조물깨기1_대사2지구부대공최종_대사2지구부대공최종" xfId="1509"/>
    <cellStyle name="_AS_15. 절미골~계진리(진행)_토적표_4.구조물공_대사2지구부대공최종" xfId="1510"/>
    <cellStyle name="_AS_15. 절미골~계진리(진행)_토적표_4.구조물공_대사2지구부대공최종_3공구수량" xfId="1511"/>
    <cellStyle name="_AS_15. 절미골~계진리(진행)_토적표_4.구조물공_대사2지구부대공최종_대사2지구부대공최종" xfId="1512"/>
    <cellStyle name="_AS_15. 절미골~계진리(진행)_토적표_4.구조물공_수량(12.7)" xfId="1513"/>
    <cellStyle name="_AS_15. 절미골~계진리(진행)_토적표_4.구조물공_수량(12.7)_3.자연석쌓기" xfId="1514"/>
    <cellStyle name="_AS_15. 절미골~계진리(진행)_토적표_4.구조물공_수량(12.7)_3.자연석쌓기_3공구수량" xfId="1515"/>
    <cellStyle name="_AS_15. 절미골~계진리(진행)_토적표_4.구조물공_수량(12.7)_3.자연석쌓기_대사2지구부대공최종" xfId="1516"/>
    <cellStyle name="_AS_15. 절미골~계진리(진행)_토적표_4.구조물공_수량(12.7)_3공구수량" xfId="1517"/>
    <cellStyle name="_AS_15. 절미골~계진리(진행)_토적표_4.구조물공_수량(12.7)_3공구수량_3공구수량" xfId="1518"/>
    <cellStyle name="_AS_15. 절미골~계진리(진행)_토적표_4.구조물공_수량(12.7)_3공구수량_대사2지구부대공최종" xfId="1519"/>
    <cellStyle name="_AS_15. 절미골~계진리(진행)_토적표_4.구조물공_수량(12.7)_구조물깨기1" xfId="1520"/>
    <cellStyle name="_AS_15. 절미골~계진리(진행)_토적표_4.구조물공_수량(12.7)_구조물깨기1_3.자연석쌓기" xfId="1521"/>
    <cellStyle name="_AS_15. 절미골~계진리(진행)_토적표_4.구조물공_수량(12.7)_구조물깨기1_3.자연석쌓기_3공구수량" xfId="1522"/>
    <cellStyle name="_AS_15. 절미골~계진리(진행)_토적표_4.구조물공_수량(12.7)_구조물깨기1_3.자연석쌓기_대사2지구부대공최종" xfId="1523"/>
    <cellStyle name="_AS_15. 절미골~계진리(진행)_토적표_4.구조물공_수량(12.7)_구조물깨기1_3공구수량" xfId="1524"/>
    <cellStyle name="_AS_15. 절미골~계진리(진행)_토적표_4.구조물공_수량(12.7)_구조물깨기1_3공구수량_3공구수량" xfId="1525"/>
    <cellStyle name="_AS_15. 절미골~계진리(진행)_토적표_4.구조물공_수량(12.7)_구조물깨기1_3공구수량_대사2지구부대공최종" xfId="1526"/>
    <cellStyle name="_AS_15. 절미골~계진리(진행)_토적표_4.구조물공_수량(12.7)_구조물깨기1_구조물깨기1" xfId="1527"/>
    <cellStyle name="_AS_15. 절미골~계진리(진행)_토적표_4.구조물공_수량(12.7)_구조물깨기1_구조물깨기1_3.자연석쌓기" xfId="1528"/>
    <cellStyle name="_AS_15. 절미골~계진리(진행)_토적표_4.구조물공_수량(12.7)_구조물깨기1_구조물깨기1_3.자연석쌓기_3공구수량" xfId="1529"/>
    <cellStyle name="_AS_15. 절미골~계진리(진행)_토적표_4.구조물공_수량(12.7)_구조물깨기1_구조물깨기1_3.자연석쌓기_대사2지구부대공최종" xfId="1530"/>
    <cellStyle name="_AS_15. 절미골~계진리(진행)_토적표_4.구조물공_수량(12.7)_구조물깨기1_구조물깨기1_3공구수량" xfId="1531"/>
    <cellStyle name="_AS_15. 절미골~계진리(진행)_토적표_4.구조물공_수량(12.7)_구조물깨기1_구조물깨기1_3공구수량_3공구수량" xfId="1532"/>
    <cellStyle name="_AS_15. 절미골~계진리(진행)_토적표_4.구조물공_수량(12.7)_구조물깨기1_구조물깨기1_3공구수량_대사2지구부대공최종" xfId="1533"/>
    <cellStyle name="_AS_15. 절미골~계진리(진행)_토적표_4.구조물공_수량(12.7)_구조물깨기1_구조물깨기1_대사2지구부대공최종" xfId="1534"/>
    <cellStyle name="_AS_15. 절미골~계진리(진행)_토적표_4.구조물공_수량(12.7)_구조물깨기1_구조물깨기1_대사2지구부대공최종_3공구수량" xfId="1535"/>
    <cellStyle name="_AS_15. 절미골~계진리(진행)_토적표_4.구조물공_수량(12.7)_구조물깨기1_구조물깨기1_대사2지구부대공최종_대사2지구부대공최종" xfId="1536"/>
    <cellStyle name="_AS_15. 절미골~계진리(진행)_토적표_4.구조물공_수량(12.7)_구조물깨기1_대사2지구부대공최종" xfId="1537"/>
    <cellStyle name="_AS_15. 절미골~계진리(진행)_토적표_4.구조물공_수량(12.7)_구조물깨기1_대사2지구부대공최종_3공구수량" xfId="1538"/>
    <cellStyle name="_AS_15. 절미골~계진리(진행)_토적표_4.구조물공_수량(12.7)_구조물깨기1_대사2지구부대공최종_대사2지구부대공최종" xfId="1539"/>
    <cellStyle name="_AS_15. 절미골~계진리(진행)_토적표_4.구조물공_수량(12.7)_대사2지구부대공최종" xfId="1540"/>
    <cellStyle name="_AS_15. 절미골~계진리(진행)_토적표_4.구조물공_수량(12.7)_대사2지구부대공최종_3공구수량" xfId="1541"/>
    <cellStyle name="_AS_15. 절미골~계진리(진행)_토적표_4.구조물공_수량(12.7)_대사2지구부대공최종_대사2지구부대공최종" xfId="1542"/>
    <cellStyle name="_AS_15. 절미골~계진리(진행)_토적표_6.상수공" xfId="1543"/>
    <cellStyle name="_AS_15. 절미골~계진리(진행)_토적표_6.상수공_3공구수량" xfId="1544"/>
    <cellStyle name="_AS_15. 절미골~계진리(진행)_토적표_6.상수공_대사2지구부대공최종" xfId="1545"/>
    <cellStyle name="_AS_15. 절미골~계진리(진행)_토적표_구조물깨기" xfId="1546"/>
    <cellStyle name="_AS_15. 절미골~계진리(진행)_토적표_구조물깨기_3.자연석쌓기" xfId="1547"/>
    <cellStyle name="_AS_15. 절미골~계진리(진행)_토적표_구조물깨기_3.자연석쌓기_3공구수량" xfId="1548"/>
    <cellStyle name="_AS_15. 절미골~계진리(진행)_토적표_구조물깨기_3.자연석쌓기_대사2지구부대공최종" xfId="1549"/>
    <cellStyle name="_AS_15. 절미골~계진리(진행)_토적표_구조물깨기_3공구수량" xfId="1550"/>
    <cellStyle name="_AS_15. 절미골~계진리(진행)_토적표_구조물깨기_3공구수량_3공구수량" xfId="1551"/>
    <cellStyle name="_AS_15. 절미골~계진리(진행)_토적표_구조물깨기_3공구수량_대사2지구부대공최종" xfId="1552"/>
    <cellStyle name="_AS_15. 절미골~계진리(진행)_토적표_구조물깨기_구조물깨기1" xfId="1553"/>
    <cellStyle name="_AS_15. 절미골~계진리(진행)_토적표_구조물깨기_구조물깨기1_3.자연석쌓기" xfId="1554"/>
    <cellStyle name="_AS_15. 절미골~계진리(진행)_토적표_구조물깨기_구조물깨기1_3.자연석쌓기_3공구수량" xfId="1555"/>
    <cellStyle name="_AS_15. 절미골~계진리(진행)_토적표_구조물깨기_구조물깨기1_3.자연석쌓기_대사2지구부대공최종" xfId="1556"/>
    <cellStyle name="_AS_15. 절미골~계진리(진행)_토적표_구조물깨기_구조물깨기1_3공구수량" xfId="1557"/>
    <cellStyle name="_AS_15. 절미골~계진리(진행)_토적표_구조물깨기_구조물깨기1_3공구수량_3공구수량" xfId="1558"/>
    <cellStyle name="_AS_15. 절미골~계진리(진행)_토적표_구조물깨기_구조물깨기1_3공구수량_대사2지구부대공최종" xfId="1559"/>
    <cellStyle name="_AS_15. 절미골~계진리(진행)_토적표_구조물깨기_구조물깨기1_구조물깨기1" xfId="1560"/>
    <cellStyle name="_AS_15. 절미골~계진리(진행)_토적표_구조물깨기_구조물깨기1_구조물깨기1_3.자연석쌓기" xfId="1561"/>
    <cellStyle name="_AS_15. 절미골~계진리(진행)_토적표_구조물깨기_구조물깨기1_구조물깨기1_3.자연석쌓기_3공구수량" xfId="1562"/>
    <cellStyle name="_AS_15. 절미골~계진리(진행)_토적표_구조물깨기_구조물깨기1_구조물깨기1_3.자연석쌓기_대사2지구부대공최종" xfId="1563"/>
    <cellStyle name="_AS_15. 절미골~계진리(진행)_토적표_구조물깨기_구조물깨기1_구조물깨기1_3공구수량" xfId="1564"/>
    <cellStyle name="_AS_15. 절미골~계진리(진행)_토적표_구조물깨기_구조물깨기1_구조물깨기1_3공구수량_3공구수량" xfId="1565"/>
    <cellStyle name="_AS_15. 절미골~계진리(진행)_토적표_구조물깨기_구조물깨기1_구조물깨기1_3공구수량_대사2지구부대공최종" xfId="1566"/>
    <cellStyle name="_AS_15. 절미골~계진리(진행)_토적표_구조물깨기_구조물깨기1_구조물깨기1_대사2지구부대공최종" xfId="1567"/>
    <cellStyle name="_AS_15. 절미골~계진리(진행)_토적표_구조물깨기_구조물깨기1_구조물깨기1_대사2지구부대공최종_3공구수량" xfId="1568"/>
    <cellStyle name="_AS_15. 절미골~계진리(진행)_토적표_구조물깨기_구조물깨기1_구조물깨기1_대사2지구부대공최종_대사2지구부대공최종" xfId="1569"/>
    <cellStyle name="_AS_15. 절미골~계진리(진행)_토적표_구조물깨기_구조물깨기1_대사2지구부대공최종" xfId="1570"/>
    <cellStyle name="_AS_15. 절미골~계진리(진행)_토적표_구조물깨기_구조물깨기1_대사2지구부대공최종_3공구수량" xfId="1571"/>
    <cellStyle name="_AS_15. 절미골~계진리(진행)_토적표_구조물깨기_구조물깨기1_대사2지구부대공최종_대사2지구부대공최종" xfId="1572"/>
    <cellStyle name="_AS_15. 절미골~계진리(진행)_토적표_구조물깨기_대사2지구부대공최종" xfId="1573"/>
    <cellStyle name="_AS_15. 절미골~계진리(진행)_토적표_구조물깨기_대사2지구부대공최종_3공구수량" xfId="1574"/>
    <cellStyle name="_AS_15. 절미골~계진리(진행)_토적표_구조물깨기_대사2지구부대공최종_대사2지구부대공최종" xfId="1575"/>
    <cellStyle name="_AS_15. 절미골~계진리(진행)_토적표_구조물깨기1" xfId="1576"/>
    <cellStyle name="_AS_15. 절미골~계진리(진행)_토적표_구조물깨기1_3.자연석쌓기" xfId="1577"/>
    <cellStyle name="_AS_15. 절미골~계진리(진행)_토적표_구조물깨기1_3.자연석쌓기_3공구수량" xfId="1578"/>
    <cellStyle name="_AS_15. 절미골~계진리(진행)_토적표_구조물깨기1_3.자연석쌓기_대사2지구부대공최종" xfId="1579"/>
    <cellStyle name="_AS_15. 절미골~계진리(진행)_토적표_구조물깨기1_3공구수량" xfId="1580"/>
    <cellStyle name="_AS_15. 절미골~계진리(진행)_토적표_구조물깨기1_3공구수량_3공구수량" xfId="1581"/>
    <cellStyle name="_AS_15. 절미골~계진리(진행)_토적표_구조물깨기1_3공구수량_대사2지구부대공최종" xfId="1582"/>
    <cellStyle name="_AS_15. 절미골~계진리(진행)_토적표_구조물깨기1_대사2지구부대공최종" xfId="1583"/>
    <cellStyle name="_AS_15. 절미골~계진리(진행)_토적표_구조물깨기1_대사2지구부대공최종_3공구수량" xfId="1584"/>
    <cellStyle name="_AS_15. 절미골~계진리(진행)_토적표_구조물깨기1_대사2지구부대공최종_대사2지구부대공최종" xfId="1585"/>
    <cellStyle name="_AS_15. 절미골~계진리(진행)_토적표_대사2지구부대공최종" xfId="1586"/>
    <cellStyle name="_AS_15. 절미골~계진리(진행)_토적표_대사2지구부대공최종_3공구수량" xfId="1587"/>
    <cellStyle name="_AS_15. 절미골~계진리(진행)_토적표_대사2지구부대공최종_대사2지구부대공최종" xfId="1588"/>
    <cellStyle name="_AS_15. 절미골~계진리(진행)_토적표_배수공" xfId="1589"/>
    <cellStyle name="_AS_15. 절미골~계진리(진행)_토적표_배수공_3공구수량" xfId="1590"/>
    <cellStyle name="_AS_15. 절미골~계진리(진행)_토적표_배수공_3공구수량_3공구수량" xfId="1591"/>
    <cellStyle name="_AS_15. 절미골~계진리(진행)_토적표_배수공_3공구수량_대사2지구부대공최종" xfId="1592"/>
    <cellStyle name="_AS_15. 절미골~계진리(진행)_토적표_수량(12.7)" xfId="1593"/>
    <cellStyle name="_AS_15. 절미골~계진리(진행)_토적표_수량(12.7)_3.자연석쌓기" xfId="1594"/>
    <cellStyle name="_AS_15. 절미골~계진리(진행)_토적표_수량(12.7)_3.자연석쌓기_3공구수량" xfId="1595"/>
    <cellStyle name="_AS_15. 절미골~계진리(진행)_토적표_수량(12.7)_3.자연석쌓기_대사2지구부대공최종" xfId="1596"/>
    <cellStyle name="_AS_15. 절미골~계진리(진행)_토적표_수량(12.7)_3공구수량" xfId="1597"/>
    <cellStyle name="_AS_15. 절미골~계진리(진행)_토적표_수량(12.7)_3공구수량_3공구수량" xfId="1598"/>
    <cellStyle name="_AS_15. 절미골~계진리(진행)_토적표_수량(12.7)_3공구수량_대사2지구부대공최종" xfId="1599"/>
    <cellStyle name="_AS_15. 절미골~계진리(진행)_토적표_수량(12.7)_구조물깨기1" xfId="1600"/>
    <cellStyle name="_AS_15. 절미골~계진리(진행)_토적표_수량(12.7)_구조물깨기1_3.자연석쌓기" xfId="1601"/>
    <cellStyle name="_AS_15. 절미골~계진리(진행)_토적표_수량(12.7)_구조물깨기1_3.자연석쌓기_3공구수량" xfId="1602"/>
    <cellStyle name="_AS_15. 절미골~계진리(진행)_토적표_수량(12.7)_구조물깨기1_3.자연석쌓기_대사2지구부대공최종" xfId="1603"/>
    <cellStyle name="_AS_15. 절미골~계진리(진행)_토적표_수량(12.7)_구조물깨기1_3공구수량" xfId="1604"/>
    <cellStyle name="_AS_15. 절미골~계진리(진행)_토적표_수량(12.7)_구조물깨기1_3공구수량_3공구수량" xfId="1605"/>
    <cellStyle name="_AS_15. 절미골~계진리(진행)_토적표_수량(12.7)_구조물깨기1_3공구수량_대사2지구부대공최종" xfId="1606"/>
    <cellStyle name="_AS_15. 절미골~계진리(진행)_토적표_수량(12.7)_구조물깨기1_구조물깨기1" xfId="1607"/>
    <cellStyle name="_AS_15. 절미골~계진리(진행)_토적표_수량(12.7)_구조물깨기1_구조물깨기1_3.자연석쌓기" xfId="1608"/>
    <cellStyle name="_AS_15. 절미골~계진리(진행)_토적표_수량(12.7)_구조물깨기1_구조물깨기1_3.자연석쌓기_3공구수량" xfId="1609"/>
    <cellStyle name="_AS_15. 절미골~계진리(진행)_토적표_수량(12.7)_구조물깨기1_구조물깨기1_3.자연석쌓기_대사2지구부대공최종" xfId="1610"/>
    <cellStyle name="_AS_15. 절미골~계진리(진행)_토적표_수량(12.7)_구조물깨기1_구조물깨기1_3공구수량" xfId="1611"/>
    <cellStyle name="_AS_15. 절미골~계진리(진행)_토적표_수량(12.7)_구조물깨기1_구조물깨기1_3공구수량_3공구수량" xfId="1612"/>
    <cellStyle name="_AS_15. 절미골~계진리(진행)_토적표_수량(12.7)_구조물깨기1_구조물깨기1_3공구수량_대사2지구부대공최종" xfId="1613"/>
    <cellStyle name="_AS_15. 절미골~계진리(진행)_토적표_수량(12.7)_구조물깨기1_구조물깨기1_대사2지구부대공최종" xfId="1614"/>
    <cellStyle name="_AS_15. 절미골~계진리(진행)_토적표_수량(12.7)_구조물깨기1_구조물깨기1_대사2지구부대공최종_3공구수량" xfId="1615"/>
    <cellStyle name="_AS_15. 절미골~계진리(진행)_토적표_수량(12.7)_구조물깨기1_구조물깨기1_대사2지구부대공최종_대사2지구부대공최종" xfId="1616"/>
    <cellStyle name="_AS_15. 절미골~계진리(진행)_토적표_수량(12.7)_구조물깨기1_대사2지구부대공최종" xfId="1617"/>
    <cellStyle name="_AS_15. 절미골~계진리(진행)_토적표_수량(12.7)_구조물깨기1_대사2지구부대공최종_3공구수량" xfId="1618"/>
    <cellStyle name="_AS_15. 절미골~계진리(진행)_토적표_수량(12.7)_구조물깨기1_대사2지구부대공최종_대사2지구부대공최종" xfId="1619"/>
    <cellStyle name="_AS_15. 절미골~계진리(진행)_토적표_수량(12.7)_대사2지구부대공최종" xfId="1620"/>
    <cellStyle name="_AS_15. 절미골~계진리(진행)_토적표_수량(12.7)_대사2지구부대공최종_3공구수량" xfId="1621"/>
    <cellStyle name="_AS_15. 절미골~계진리(진행)_토적표_수량(12.7)_대사2지구부대공최종_대사2지구부대공최종" xfId="1622"/>
    <cellStyle name="_AS_3.배수공" xfId="1623"/>
    <cellStyle name="_AS_3.배수공_2.배수공" xfId="1624"/>
    <cellStyle name="_AS_3.배수공_2.배수공 최종" xfId="1625"/>
    <cellStyle name="_AS_3.배수공_2.배수공.1" xfId="1626"/>
    <cellStyle name="_AS_3.배수공_2.배수공_2.배수공" xfId="1627"/>
    <cellStyle name="_AS_3.배수공_2.배수공_3공구수량" xfId="1628"/>
    <cellStyle name="_AS_3.배수공_2.배수공_대사2지구부대공최종" xfId="1629"/>
    <cellStyle name="_AS_3.배수공_2.배수공-1" xfId="1630"/>
    <cellStyle name="_AS_3.배수공_2-1.배수공(수로관)" xfId="1631"/>
    <cellStyle name="_AS_3.배수공_3.배수공" xfId="1632"/>
    <cellStyle name="_AS_3.배수공_3.배수공_2.배수공" xfId="1633"/>
    <cellStyle name="_AS_3.배수공_3.배수공_3공구수량" xfId="1634"/>
    <cellStyle name="_AS_3.배수공_3.배수공_대사2지구부대공최종" xfId="1635"/>
    <cellStyle name="_AS_3.배수공_3.자연석쌓기" xfId="1636"/>
    <cellStyle name="_AS_3.배수공_3.자연석쌓기_3공구수량" xfId="1637"/>
    <cellStyle name="_AS_3.배수공_3.자연석쌓기_대사2지구부대공최종" xfId="1638"/>
    <cellStyle name="_AS_3.배수공_3공구수량" xfId="1639"/>
    <cellStyle name="_AS_3.배수공_3공구수량_3공구수량" xfId="1640"/>
    <cellStyle name="_AS_3.배수공_3공구수량_대사2지구부대공최종" xfId="1641"/>
    <cellStyle name="_AS_3.배수공_대사2지구부대공최종" xfId="1642"/>
    <cellStyle name="_AS_3.배수공_대사2지구부대공최종_3공구수량" xfId="1643"/>
    <cellStyle name="_AS_3.배수공_대사2지구부대공최종_대사2지구부대공최종" xfId="1644"/>
    <cellStyle name="_AS_3.배수공_배수공" xfId="1645"/>
    <cellStyle name="_AS_3.배수공_배수공_3.자연석쌓기" xfId="1646"/>
    <cellStyle name="_AS_3.배수공_배수공_3.자연석쌓기_3공구수량" xfId="1647"/>
    <cellStyle name="_AS_3.배수공_배수공_3.자연석쌓기_대사2지구부대공최종" xfId="1648"/>
    <cellStyle name="_AS_3.배수공_배수공_3공구수량" xfId="1649"/>
    <cellStyle name="_AS_3.배수공_배수공_3공구수량_3공구수량" xfId="1650"/>
    <cellStyle name="_AS_3.배수공_배수공_3공구수량_대사2지구부대공최종" xfId="1651"/>
    <cellStyle name="_AS_3.자연석쌓기" xfId="1652"/>
    <cellStyle name="_AS_3.자연석쌓기_3공구수량" xfId="1653"/>
    <cellStyle name="_AS_3.자연석쌓기_대사2지구부대공최종" xfId="1654"/>
    <cellStyle name="_AS_3공구수량" xfId="1655"/>
    <cellStyle name="_AS_3공구수량_3공구수량" xfId="1656"/>
    <cellStyle name="_AS_3공구수량_대사2지구부대공최종" xfId="1657"/>
    <cellStyle name="_AS_4.구조물공" xfId="1658"/>
    <cellStyle name="_AS_4.구조물공_3.자연석쌓기" xfId="1659"/>
    <cellStyle name="_AS_4.구조물공_3.자연석쌓기_3공구수량" xfId="1660"/>
    <cellStyle name="_AS_4.구조물공_3.자연석쌓기_대사2지구부대공최종" xfId="1661"/>
    <cellStyle name="_AS_4.구조물공_3공구수량" xfId="1662"/>
    <cellStyle name="_AS_4.구조물공_3공구수량_3공구수량" xfId="1663"/>
    <cellStyle name="_AS_4.구조물공_3공구수량_대사2지구부대공최종" xfId="1664"/>
    <cellStyle name="_AS_4.구조물공_구조물깨기" xfId="1665"/>
    <cellStyle name="_AS_4.구조물공_구조물깨기_3.자연석쌓기" xfId="1666"/>
    <cellStyle name="_AS_4.구조물공_구조물깨기_3.자연석쌓기_3공구수량" xfId="1667"/>
    <cellStyle name="_AS_4.구조물공_구조물깨기_3.자연석쌓기_대사2지구부대공최종" xfId="1668"/>
    <cellStyle name="_AS_4.구조물공_구조물깨기_3공구수량" xfId="1669"/>
    <cellStyle name="_AS_4.구조물공_구조물깨기_3공구수량_3공구수량" xfId="1670"/>
    <cellStyle name="_AS_4.구조물공_구조물깨기_3공구수량_대사2지구부대공최종" xfId="1671"/>
    <cellStyle name="_AS_4.구조물공_구조물깨기_구조물깨기1" xfId="1672"/>
    <cellStyle name="_AS_4.구조물공_구조물깨기_구조물깨기1_3.자연석쌓기" xfId="1673"/>
    <cellStyle name="_AS_4.구조물공_구조물깨기_구조물깨기1_3.자연석쌓기_3공구수량" xfId="1674"/>
    <cellStyle name="_AS_4.구조물공_구조물깨기_구조물깨기1_3.자연석쌓기_대사2지구부대공최종" xfId="1675"/>
    <cellStyle name="_AS_4.구조물공_구조물깨기_구조물깨기1_3공구수량" xfId="1676"/>
    <cellStyle name="_AS_4.구조물공_구조물깨기_구조물깨기1_3공구수량_3공구수량" xfId="1677"/>
    <cellStyle name="_AS_4.구조물공_구조물깨기_구조물깨기1_3공구수량_대사2지구부대공최종" xfId="1678"/>
    <cellStyle name="_AS_4.구조물공_구조물깨기_구조물깨기1_구조물깨기1" xfId="1679"/>
    <cellStyle name="_AS_4.구조물공_구조물깨기_구조물깨기1_구조물깨기1_3.자연석쌓기" xfId="1680"/>
    <cellStyle name="_AS_4.구조물공_구조물깨기_구조물깨기1_구조물깨기1_3.자연석쌓기_3공구수량" xfId="1681"/>
    <cellStyle name="_AS_4.구조물공_구조물깨기_구조물깨기1_구조물깨기1_3.자연석쌓기_대사2지구부대공최종" xfId="1682"/>
    <cellStyle name="_AS_4.구조물공_구조물깨기_구조물깨기1_구조물깨기1_3공구수량" xfId="1683"/>
    <cellStyle name="_AS_4.구조물공_구조물깨기_구조물깨기1_구조물깨기1_3공구수량_3공구수량" xfId="1684"/>
    <cellStyle name="_AS_4.구조물공_구조물깨기_구조물깨기1_구조물깨기1_3공구수량_대사2지구부대공최종" xfId="1685"/>
    <cellStyle name="_AS_4.구조물공_구조물깨기_구조물깨기1_구조물깨기1_대사2지구부대공최종" xfId="1686"/>
    <cellStyle name="_AS_4.구조물공_구조물깨기_구조물깨기1_구조물깨기1_대사2지구부대공최종_3공구수량" xfId="1687"/>
    <cellStyle name="_AS_4.구조물공_구조물깨기_구조물깨기1_구조물깨기1_대사2지구부대공최종_대사2지구부대공최종" xfId="1688"/>
    <cellStyle name="_AS_4.구조물공_구조물깨기_구조물깨기1_대사2지구부대공최종" xfId="1689"/>
    <cellStyle name="_AS_4.구조물공_구조물깨기_구조물깨기1_대사2지구부대공최종_3공구수량" xfId="1690"/>
    <cellStyle name="_AS_4.구조물공_구조물깨기_구조물깨기1_대사2지구부대공최종_대사2지구부대공최종" xfId="1691"/>
    <cellStyle name="_AS_4.구조물공_구조물깨기_대사2지구부대공최종" xfId="1692"/>
    <cellStyle name="_AS_4.구조물공_구조물깨기_대사2지구부대공최종_3공구수량" xfId="1693"/>
    <cellStyle name="_AS_4.구조물공_구조물깨기_대사2지구부대공최종_대사2지구부대공최종" xfId="1694"/>
    <cellStyle name="_AS_4.구조물공_구조물깨기1" xfId="1695"/>
    <cellStyle name="_AS_4.구조물공_구조물깨기1_3.자연석쌓기" xfId="1696"/>
    <cellStyle name="_AS_4.구조물공_구조물깨기1_3.자연석쌓기_3공구수량" xfId="1697"/>
    <cellStyle name="_AS_4.구조물공_구조물깨기1_3.자연석쌓기_대사2지구부대공최종" xfId="1698"/>
    <cellStyle name="_AS_4.구조물공_구조물깨기1_3공구수량" xfId="1699"/>
    <cellStyle name="_AS_4.구조물공_구조물깨기1_3공구수량_3공구수량" xfId="1700"/>
    <cellStyle name="_AS_4.구조물공_구조물깨기1_3공구수량_대사2지구부대공최종" xfId="1701"/>
    <cellStyle name="_AS_4.구조물공_구조물깨기1_대사2지구부대공최종" xfId="1702"/>
    <cellStyle name="_AS_4.구조물공_구조물깨기1_대사2지구부대공최종_3공구수량" xfId="1703"/>
    <cellStyle name="_AS_4.구조물공_구조물깨기1_대사2지구부대공최종_대사2지구부대공최종" xfId="1704"/>
    <cellStyle name="_AS_4.구조물공_대사2지구부대공최종" xfId="1705"/>
    <cellStyle name="_AS_4.구조물공_대사2지구부대공최종_3공구수량" xfId="1706"/>
    <cellStyle name="_AS_4.구조물공_대사2지구부대공최종_대사2지구부대공최종" xfId="1707"/>
    <cellStyle name="_AS_4.구조물공_수량(12.7)" xfId="1708"/>
    <cellStyle name="_AS_4.구조물공_수량(12.7)_3.자연석쌓기" xfId="1709"/>
    <cellStyle name="_AS_4.구조물공_수량(12.7)_3.자연석쌓기_3공구수량" xfId="1710"/>
    <cellStyle name="_AS_4.구조물공_수량(12.7)_3.자연석쌓기_대사2지구부대공최종" xfId="1711"/>
    <cellStyle name="_AS_4.구조물공_수량(12.7)_3공구수량" xfId="1712"/>
    <cellStyle name="_AS_4.구조물공_수량(12.7)_3공구수량_3공구수량" xfId="1713"/>
    <cellStyle name="_AS_4.구조물공_수량(12.7)_3공구수량_대사2지구부대공최종" xfId="1714"/>
    <cellStyle name="_AS_4.구조물공_수량(12.7)_구조물깨기1" xfId="1715"/>
    <cellStyle name="_AS_4.구조물공_수량(12.7)_구조물깨기1_3.자연석쌓기" xfId="1716"/>
    <cellStyle name="_AS_4.구조물공_수량(12.7)_구조물깨기1_3.자연석쌓기_3공구수량" xfId="1717"/>
    <cellStyle name="_AS_4.구조물공_수량(12.7)_구조물깨기1_3.자연석쌓기_대사2지구부대공최종" xfId="1718"/>
    <cellStyle name="_AS_4.구조물공_수량(12.7)_구조물깨기1_3공구수량" xfId="1719"/>
    <cellStyle name="_AS_4.구조물공_수량(12.7)_구조물깨기1_3공구수량_3공구수량" xfId="1720"/>
    <cellStyle name="_AS_4.구조물공_수량(12.7)_구조물깨기1_3공구수량_대사2지구부대공최종" xfId="1721"/>
    <cellStyle name="_AS_4.구조물공_수량(12.7)_구조물깨기1_구조물깨기1" xfId="1722"/>
    <cellStyle name="_AS_4.구조물공_수량(12.7)_구조물깨기1_구조물깨기1_3.자연석쌓기" xfId="1723"/>
    <cellStyle name="_AS_4.구조물공_수량(12.7)_구조물깨기1_구조물깨기1_3.자연석쌓기_3공구수량" xfId="1724"/>
    <cellStyle name="_AS_4.구조물공_수량(12.7)_구조물깨기1_구조물깨기1_3.자연석쌓기_대사2지구부대공최종" xfId="1725"/>
    <cellStyle name="_AS_4.구조물공_수량(12.7)_구조물깨기1_구조물깨기1_3공구수량" xfId="1726"/>
    <cellStyle name="_AS_4.구조물공_수량(12.7)_구조물깨기1_구조물깨기1_3공구수량_3공구수량" xfId="1727"/>
    <cellStyle name="_AS_4.구조물공_수량(12.7)_구조물깨기1_구조물깨기1_3공구수량_대사2지구부대공최종" xfId="1728"/>
    <cellStyle name="_AS_4.구조물공_수량(12.7)_구조물깨기1_구조물깨기1_대사2지구부대공최종" xfId="1729"/>
    <cellStyle name="_AS_4.구조물공_수량(12.7)_구조물깨기1_구조물깨기1_대사2지구부대공최종_3공구수량" xfId="1730"/>
    <cellStyle name="_AS_4.구조물공_수량(12.7)_구조물깨기1_구조물깨기1_대사2지구부대공최종_대사2지구부대공최종" xfId="1731"/>
    <cellStyle name="_AS_4.구조물공_수량(12.7)_구조물깨기1_대사2지구부대공최종" xfId="1732"/>
    <cellStyle name="_AS_4.구조물공_수량(12.7)_구조물깨기1_대사2지구부대공최종_3공구수량" xfId="1733"/>
    <cellStyle name="_AS_4.구조물공_수량(12.7)_구조물깨기1_대사2지구부대공최종_대사2지구부대공최종" xfId="1734"/>
    <cellStyle name="_AS_4.구조물공_수량(12.7)_대사2지구부대공최종" xfId="1735"/>
    <cellStyle name="_AS_4.구조물공_수량(12.7)_대사2지구부대공최종_3공구수량" xfId="1736"/>
    <cellStyle name="_AS_4.구조물공_수량(12.7)_대사2지구부대공최종_대사2지구부대공최종" xfId="1737"/>
    <cellStyle name="_AS_6.상수공" xfId="1738"/>
    <cellStyle name="_AS_6.상수공_3공구수량" xfId="1739"/>
    <cellStyle name="_AS_6.상수공_대사2지구부대공최종" xfId="1740"/>
    <cellStyle name="_AS_box" xfId="1741"/>
    <cellStyle name="_AS_box_3공구수량" xfId="1742"/>
    <cellStyle name="_AS_box_3공구수량_3공구수량" xfId="1743"/>
    <cellStyle name="_AS_box_3공구수량_대사2지구부대공최종" xfId="1744"/>
    <cellStyle name="_AS_box_배수공" xfId="1745"/>
    <cellStyle name="_AS_box_배수공_3공구수량" xfId="1746"/>
    <cellStyle name="_AS_box_배수공_3공구수량_002배수공" xfId="1747"/>
    <cellStyle name="_AS_box_배수공_3공구수량_3공구수량" xfId="1748"/>
    <cellStyle name="_AS_box_배수공_3공구수량_3공구수량_002배수공" xfId="1749"/>
    <cellStyle name="_AS_box_배수공_3공구수량_대사2지구부대공최종" xfId="1750"/>
    <cellStyle name="_AS_box_배수공_3공구수량_대사2지구부대공최종_002배수공" xfId="1751"/>
    <cellStyle name="_AS_구조물깨기" xfId="1752"/>
    <cellStyle name="_AS_구조물깨기_3.자연석쌓기" xfId="1753"/>
    <cellStyle name="_AS_구조물깨기_3.자연석쌓기_3공구수량" xfId="1754"/>
    <cellStyle name="_AS_구조물깨기_3.자연석쌓기_대사2지구부대공최종" xfId="1755"/>
    <cellStyle name="_AS_구조물깨기_3공구수량" xfId="1756"/>
    <cellStyle name="_AS_구조물깨기_3공구수량_3공구수량" xfId="1757"/>
    <cellStyle name="_AS_구조물깨기_3공구수량_대사2지구부대공최종" xfId="1758"/>
    <cellStyle name="_AS_구조물깨기_구조물깨기1" xfId="1759"/>
    <cellStyle name="_AS_구조물깨기_구조물깨기1_3.자연석쌓기" xfId="1760"/>
    <cellStyle name="_AS_구조물깨기_구조물깨기1_3.자연석쌓기_3공구수량" xfId="1761"/>
    <cellStyle name="_AS_구조물깨기_구조물깨기1_3.자연석쌓기_대사2지구부대공최종" xfId="1762"/>
    <cellStyle name="_AS_구조물깨기_구조물깨기1_3공구수량" xfId="1763"/>
    <cellStyle name="_AS_구조물깨기_구조물깨기1_3공구수량_3공구수량" xfId="1764"/>
    <cellStyle name="_AS_구조물깨기_구조물깨기1_3공구수량_대사2지구부대공최종" xfId="1765"/>
    <cellStyle name="_AS_구조물깨기_구조물깨기1_구조물깨기1" xfId="1766"/>
    <cellStyle name="_AS_구조물깨기_구조물깨기1_구조물깨기1_3.자연석쌓기" xfId="1767"/>
    <cellStyle name="_AS_구조물깨기_구조물깨기1_구조물깨기1_3.자연석쌓기_3공구수량" xfId="1768"/>
    <cellStyle name="_AS_구조물깨기_구조물깨기1_구조물깨기1_3.자연석쌓기_대사2지구부대공최종" xfId="1769"/>
    <cellStyle name="_AS_구조물깨기_구조물깨기1_구조물깨기1_3공구수량" xfId="1770"/>
    <cellStyle name="_AS_구조물깨기_구조물깨기1_구조물깨기1_3공구수량_3공구수량" xfId="1771"/>
    <cellStyle name="_AS_구조물깨기_구조물깨기1_구조물깨기1_3공구수량_대사2지구부대공최종" xfId="1772"/>
    <cellStyle name="_AS_구조물깨기_구조물깨기1_구조물깨기1_대사2지구부대공최종" xfId="1773"/>
    <cellStyle name="_AS_구조물깨기_구조물깨기1_구조물깨기1_대사2지구부대공최종_3공구수량" xfId="1774"/>
    <cellStyle name="_AS_구조물깨기_구조물깨기1_구조물깨기1_대사2지구부대공최종_대사2지구부대공최종" xfId="1775"/>
    <cellStyle name="_AS_구조물깨기_구조물깨기1_대사2지구부대공최종" xfId="1776"/>
    <cellStyle name="_AS_구조물깨기_구조물깨기1_대사2지구부대공최종_3공구수량" xfId="1777"/>
    <cellStyle name="_AS_구조물깨기_구조물깨기1_대사2지구부대공최종_대사2지구부대공최종" xfId="1778"/>
    <cellStyle name="_AS_구조물깨기_대사2지구부대공최종" xfId="1779"/>
    <cellStyle name="_AS_구조물깨기_대사2지구부대공최종_3공구수량" xfId="1780"/>
    <cellStyle name="_AS_구조물깨기_대사2지구부대공최종_대사2지구부대공최종" xfId="1781"/>
    <cellStyle name="_AS_구조물깨기1" xfId="1782"/>
    <cellStyle name="_AS_구조물깨기1_3.자연석쌓기" xfId="1783"/>
    <cellStyle name="_AS_구조물깨기1_3.자연석쌓기_3공구수량" xfId="1784"/>
    <cellStyle name="_AS_구조물깨기1_3.자연석쌓기_대사2지구부대공최종" xfId="1785"/>
    <cellStyle name="_AS_구조물깨기1_3공구수량" xfId="1786"/>
    <cellStyle name="_AS_구조물깨기1_3공구수량_3공구수량" xfId="1787"/>
    <cellStyle name="_AS_구조물깨기1_3공구수량_대사2지구부대공최종" xfId="1788"/>
    <cellStyle name="_AS_구조물깨기1_대사2지구부대공최종" xfId="1789"/>
    <cellStyle name="_AS_구조물깨기1_대사2지구부대공최종_3공구수량" xfId="1790"/>
    <cellStyle name="_AS_구조물깨기1_대사2지구부대공최종_대사2지구부대공최종" xfId="1791"/>
    <cellStyle name="_AS_대사2지구부대공최종" xfId="1792"/>
    <cellStyle name="_AS_대사2지구부대공최종_3공구수량" xfId="1793"/>
    <cellStyle name="_AS_대사2지구부대공최종_대사2지구부대공최종" xfId="1794"/>
    <cellStyle name="_AS_수량(12.7)" xfId="1795"/>
    <cellStyle name="_AS_수량(12.7)_3.자연석쌓기" xfId="1796"/>
    <cellStyle name="_AS_수량(12.7)_3.자연석쌓기_3공구수량" xfId="1797"/>
    <cellStyle name="_AS_수량(12.7)_3.자연석쌓기_대사2지구부대공최종" xfId="1798"/>
    <cellStyle name="_AS_수량(12.7)_3공구수량" xfId="1799"/>
    <cellStyle name="_AS_수량(12.7)_3공구수량_3공구수량" xfId="1800"/>
    <cellStyle name="_AS_수량(12.7)_3공구수량_대사2지구부대공최종" xfId="1801"/>
    <cellStyle name="_AS_수량(12.7)_구조물깨기1" xfId="1802"/>
    <cellStyle name="_AS_수량(12.7)_구조물깨기1_3.자연석쌓기" xfId="1803"/>
    <cellStyle name="_AS_수량(12.7)_구조물깨기1_3.자연석쌓기_3공구수량" xfId="1804"/>
    <cellStyle name="_AS_수량(12.7)_구조물깨기1_3.자연석쌓기_대사2지구부대공최종" xfId="1805"/>
    <cellStyle name="_AS_수량(12.7)_구조물깨기1_3공구수량" xfId="1806"/>
    <cellStyle name="_AS_수량(12.7)_구조물깨기1_3공구수량_3공구수량" xfId="1807"/>
    <cellStyle name="_AS_수량(12.7)_구조물깨기1_3공구수량_대사2지구부대공최종" xfId="1808"/>
    <cellStyle name="_AS_수량(12.7)_구조물깨기1_구조물깨기1" xfId="1809"/>
    <cellStyle name="_AS_수량(12.7)_구조물깨기1_구조물깨기1_3.자연석쌓기" xfId="1810"/>
    <cellStyle name="_AS_수량(12.7)_구조물깨기1_구조물깨기1_3.자연석쌓기_3공구수량" xfId="1811"/>
    <cellStyle name="_AS_수량(12.7)_구조물깨기1_구조물깨기1_3.자연석쌓기_대사2지구부대공최종" xfId="1812"/>
    <cellStyle name="_AS_수량(12.7)_구조물깨기1_구조물깨기1_3공구수량" xfId="1813"/>
    <cellStyle name="_AS_수량(12.7)_구조물깨기1_구조물깨기1_3공구수량_3공구수량" xfId="1814"/>
    <cellStyle name="_AS_수량(12.7)_구조물깨기1_구조물깨기1_3공구수량_대사2지구부대공최종" xfId="1815"/>
    <cellStyle name="_AS_수량(12.7)_구조물깨기1_구조물깨기1_대사2지구부대공최종" xfId="1816"/>
    <cellStyle name="_AS_수량(12.7)_구조물깨기1_구조물깨기1_대사2지구부대공최종_3공구수량" xfId="1817"/>
    <cellStyle name="_AS_수량(12.7)_구조물깨기1_구조물깨기1_대사2지구부대공최종_대사2지구부대공최종" xfId="1818"/>
    <cellStyle name="_AS_수량(12.7)_구조물깨기1_대사2지구부대공최종" xfId="1819"/>
    <cellStyle name="_AS_수량(12.7)_구조물깨기1_대사2지구부대공최종_3공구수량" xfId="1820"/>
    <cellStyle name="_AS_수량(12.7)_구조물깨기1_대사2지구부대공최종_대사2지구부대공최종" xfId="1821"/>
    <cellStyle name="_AS_수량(12.7)_대사2지구부대공최종" xfId="1822"/>
    <cellStyle name="_AS_수량(12.7)_대사2지구부대공최종_3공구수량" xfId="1823"/>
    <cellStyle name="_AS_수량(12.7)_대사2지구부대공최종_대사2지구부대공최종" xfId="1824"/>
    <cellStyle name="_beam재료표" xfId="9220"/>
    <cellStyle name="_Book1" xfId="1825"/>
    <cellStyle name="_Book1_04.포장공" xfId="1826"/>
    <cellStyle name="_Book2" xfId="1827"/>
    <cellStyle name="_BOQ" xfId="1828"/>
    <cellStyle name="_c-LINE변실(최종)" xfId="1829"/>
    <cellStyle name="_dimon" xfId="9221"/>
    <cellStyle name="_FH1500" xfId="1830"/>
    <cellStyle name="_F교_교대1 수량" xfId="9222"/>
    <cellStyle name="_gabion(호안)" xfId="1831"/>
    <cellStyle name="_L형측구" xfId="1832"/>
    <cellStyle name="_L형측구단위수량" xfId="1833"/>
    <cellStyle name="_RESULTS" xfId="9223"/>
    <cellStyle name="_Slab2" xfId="1834"/>
    <cellStyle name="_THP관설치" xfId="1835"/>
    <cellStyle name="_THP관설치_01.토공(만경)" xfId="1836"/>
    <cellStyle name="_THP관설치_01.토공(만경)_01.토공(만경)" xfId="1837"/>
    <cellStyle name="_THP관설치_01.토공(만경)_01.토공(만경)_01.토공(만경)" xfId="1838"/>
    <cellStyle name="_THP관설치_01.포장공(만경)" xfId="1839"/>
    <cellStyle name="_THP관설치_01.포장공(만경)_01.토공(만경)" xfId="1840"/>
    <cellStyle name="_THP관설치_01.포장공(만경)_01.토공(만경)_01.토공(만경)" xfId="1841"/>
    <cellStyle name="_THP관설치_04.포장공" xfId="1842"/>
    <cellStyle name="_THP관설치_04.포장공_00.포장공-하당" xfId="1843"/>
    <cellStyle name="_THP관설치_04.포장공_01.토공(만경)" xfId="1844"/>
    <cellStyle name="_THP관설치_04.포장공_01.토공(만경)_01.토공(만경)" xfId="1845"/>
    <cellStyle name="_THP관설치_2.포장공(제1지구)" xfId="1846"/>
    <cellStyle name="_THP관설치_2.포장공(제1지구)_01.토공(만경)" xfId="1847"/>
    <cellStyle name="_THP관설치_2.포장공(제1지구)_1" xfId="1848"/>
    <cellStyle name="_THP관설치_2.포장공(제1지구)_1_01.토공(만경)" xfId="1849"/>
    <cellStyle name="_THP관설치_2.포장공(제1지구)_2.포장공(제1지구)" xfId="1850"/>
    <cellStyle name="_THP관설치_2.포장공(제1지구)_2.포장공(제1지구)_01.토공(만경)" xfId="1851"/>
    <cellStyle name="_THP관설치_2.포장공(제1지구)_토공(2지구 주간)" xfId="1852"/>
    <cellStyle name="_THP관설치_2.포장공(제1지구)_토공(2지구 주간)_01.토공(만경)" xfId="1853"/>
    <cellStyle name="_THP관설치_2.포장공(제1지구)_토공(2지구 주간)_1.토공(2지구 주간)" xfId="1854"/>
    <cellStyle name="_THP관설치_2.포장공(제1지구)_토공(2지구 주간)_1.토공(2지구 주간)_01.토공(만경)" xfId="1855"/>
    <cellStyle name="_THP관설치_2.포장공(제1지구)_토공(2지구 주간)_1.토공(제2지구)" xfId="1856"/>
    <cellStyle name="_THP관설치_2.포장공(제1지구)_토공(2지구 주간)_1.토공(제2지구)_01.토공(만경)" xfId="1857"/>
    <cellStyle name="_THP관설치_Book1" xfId="1858"/>
    <cellStyle name="_THP관설치_Book4" xfId="1859"/>
    <cellStyle name="_THP관설치_관로공(죽산3..)" xfId="1860"/>
    <cellStyle name="_THP관설치_관로공(죽산3..)_01.토공(만경)" xfId="1861"/>
    <cellStyle name="_THP관설치_맨홀펌프장토공" xfId="1862"/>
    <cellStyle name="_THP관설치_맨홀펌프장토공_01.토공(만경)" xfId="1863"/>
    <cellStyle name="_THP관설치_맨홀펌프장토공_01.토공(만경)_01.토공(만경)" xfId="1864"/>
    <cellStyle name="_THP관설치_부대공(금산)" xfId="1865"/>
    <cellStyle name="_THP관설치_부대공(죽산)" xfId="1866"/>
    <cellStyle name="_THP관설치_부대공(죽산)1" xfId="1867"/>
    <cellStyle name="_THP관설치_토공 (1지구)" xfId="1868"/>
    <cellStyle name="_THP관설치_토공 (1지구)_01.토공(만경)" xfId="1869"/>
    <cellStyle name="_THP관설치_토공(2지구 주간)" xfId="1870"/>
    <cellStyle name="_THP관설치_토공(2지구 주간)_01.토공(만경)" xfId="1871"/>
    <cellStyle name="_THP관설치_토공(2지구 주간)_1.토공(2지구 주간)" xfId="1872"/>
    <cellStyle name="_THP관설치_토공(2지구 주간)_1.토공(2지구 주간)_01.토공(만경)" xfId="1873"/>
    <cellStyle name="_THP관설치_토공(2지구 주간)_1.토공(제2지구)" xfId="1874"/>
    <cellStyle name="_THP관설치_토공(2지구 주간)_1.토공(제2지구)_01.토공(만경)" xfId="1875"/>
    <cellStyle name="_THP관설치_포장공(남해-합류식)" xfId="1876"/>
    <cellStyle name="_THP관설치_포장공(남해-합류식)_01.토공(만경)" xfId="1877"/>
    <cellStyle name="_THP관설치_포장공(남해-합류식)_01.토공(만경)_01.토공(만경)" xfId="1878"/>
    <cellStyle name="_THP관설치_휀스" xfId="1879"/>
    <cellStyle name="_U형개거" xfId="1880"/>
    <cellStyle name="_u형측구수량집계표" xfId="1881"/>
    <cellStyle name="_U형횡단측구" xfId="1882"/>
    <cellStyle name="_강구배수설비수량_rev3" xfId="1883"/>
    <cellStyle name="_강구배수설비수량_rev3_01.토공(만경)" xfId="1884"/>
    <cellStyle name="_강구배수설비수량_rev3_01.토공(만경)_01.토공(만경)" xfId="1885"/>
    <cellStyle name="_강구배수설비수량_rev3_01.토공(만경)_01.토공(만경)_01.토공(만경)" xfId="1886"/>
    <cellStyle name="_강구배수설비수량_rev3_01.포장공(만경)" xfId="1887"/>
    <cellStyle name="_강구배수설비수량_rev3_01.포장공(만경)_01.토공(만경)" xfId="1888"/>
    <cellStyle name="_강구배수설비수량_rev3_01.포장공(만경)_01.토공(만경)_01.토공(만경)" xfId="1889"/>
    <cellStyle name="_강구배수설비수량_rev3_04.포장공" xfId="1890"/>
    <cellStyle name="_강구배수설비수량_rev3_04.포장공_00.포장공-하당" xfId="1891"/>
    <cellStyle name="_강구배수설비수량_rev3_04.포장공_01.토공(만경)" xfId="1892"/>
    <cellStyle name="_강구배수설비수량_rev3_04.포장공_01.토공(만경)_01.토공(만경)" xfId="1893"/>
    <cellStyle name="_강구배수설비수량_rev3_Book1" xfId="1894"/>
    <cellStyle name="_강구배수설비수량_rev3_Book4" xfId="1895"/>
    <cellStyle name="_강구배수설비수량_rev3_관로공(죽산3..)" xfId="1896"/>
    <cellStyle name="_강구배수설비수량_rev3_관로공(죽산3..)_01.토공(만경)" xfId="1897"/>
    <cellStyle name="_강구배수설비수량_rev3_맨홀펌프장토공" xfId="1898"/>
    <cellStyle name="_강구배수설비수량_rev3_맨홀펌프장토공_01.토공(만경)" xfId="1899"/>
    <cellStyle name="_강구배수설비수량_rev3_맨홀펌프장토공_01.토공(만경)_01.토공(만경)" xfId="1900"/>
    <cellStyle name="_강구배수설비수량_rev3_부대공(금산)" xfId="1901"/>
    <cellStyle name="_강구배수설비수량_rev3_부대공(죽산)" xfId="1902"/>
    <cellStyle name="_강구배수설비수량_rev3_부대공(죽산)1" xfId="1903"/>
    <cellStyle name="_강구배수설비수량_rev3_포장공(남해-합류식)" xfId="1904"/>
    <cellStyle name="_강구배수설비수량_rev3_포장공(남해-합류식)_01.토공(만경)" xfId="1905"/>
    <cellStyle name="_강구배수설비수량_rev3_포장공(남해-합류식)_01.토공(만경)_01.토공(만경)" xfId="1906"/>
    <cellStyle name="_강구배수설비수량_rev3_휀스" xfId="1907"/>
    <cellStyle name="_강구처리구역" xfId="1908"/>
    <cellStyle name="_강구처리구역_01.토공(만경)" xfId="1909"/>
    <cellStyle name="_강구처리구역_01.토공(만경)_01.토공(만경)" xfId="1910"/>
    <cellStyle name="_강구처리구역_01.토공(만경)_01.토공(만경)_01.토공(만경)" xfId="1911"/>
    <cellStyle name="_강구처리구역_01.포장공(만경)" xfId="1912"/>
    <cellStyle name="_강구처리구역_01.포장공(만경)_01.토공(만경)" xfId="1913"/>
    <cellStyle name="_강구처리구역_01.포장공(만경)_01.토공(만경)_01.토공(만경)" xfId="1914"/>
    <cellStyle name="_강구처리구역_04.포장공" xfId="1915"/>
    <cellStyle name="_강구처리구역_04.포장공_00.포장공-하당" xfId="1916"/>
    <cellStyle name="_강구처리구역_04.포장공_01.토공(만경)" xfId="1917"/>
    <cellStyle name="_강구처리구역_04.포장공_01.토공(만경)_01.토공(만경)" xfId="1918"/>
    <cellStyle name="_강구처리구역_Book1" xfId="1919"/>
    <cellStyle name="_강구처리구역_Book4" xfId="1920"/>
    <cellStyle name="_강구처리구역_관로공(죽산3..)" xfId="1921"/>
    <cellStyle name="_강구처리구역_관로공(죽산3..)_01.토공(만경)" xfId="1922"/>
    <cellStyle name="_강구처리구역_맨홀펌프장토공" xfId="1923"/>
    <cellStyle name="_강구처리구역_맨홀펌프장토공_01.토공(만경)" xfId="1924"/>
    <cellStyle name="_강구처리구역_맨홀펌프장토공_01.토공(만경)_01.토공(만경)" xfId="1925"/>
    <cellStyle name="_강구처리구역_부대공(금산)" xfId="1926"/>
    <cellStyle name="_강구처리구역_부대공(죽산)" xfId="1927"/>
    <cellStyle name="_강구처리구역_부대공(죽산)1" xfId="1928"/>
    <cellStyle name="_강구처리구역_포장공(남해-합류식)" xfId="1929"/>
    <cellStyle name="_강구처리구역_포장공(남해-합류식)_01.토공(만경)" xfId="1930"/>
    <cellStyle name="_강구처리구역_포장공(남해-합류식)_01.토공(만경)_01.토공(만경)" xfId="1931"/>
    <cellStyle name="_강구처리구역_휀스" xfId="1932"/>
    <cellStyle name="_강산-지압보도-1020" xfId="9224"/>
    <cellStyle name="_강산-지압보도-1023" xfId="9225"/>
    <cellStyle name="_개  거" xfId="1933"/>
    <cellStyle name="_개  거_01.토공(만경)" xfId="1934"/>
    <cellStyle name="_개  거_01.토공(만경)_01.토공(만경)" xfId="1935"/>
    <cellStyle name="_개  거_01.토공(만경)_01.토공(만경)_01.토공(만경)" xfId="1936"/>
    <cellStyle name="_개  거_01.포장공(만경)" xfId="1937"/>
    <cellStyle name="_개  거_01.포장공(만경)_01.토공(만경)" xfId="1938"/>
    <cellStyle name="_개  거_01.포장공(만경)_01.토공(만경)_01.토공(만경)" xfId="1939"/>
    <cellStyle name="_개  거_04.포장공" xfId="1940"/>
    <cellStyle name="_개  거_04.포장공_00.포장공-하당" xfId="1941"/>
    <cellStyle name="_개  거_04.포장공_01.토공(만경)" xfId="1942"/>
    <cellStyle name="_개  거_04.포장공_01.토공(만경)_01.토공(만경)" xfId="1943"/>
    <cellStyle name="_개  거_2.포장공(제1지구)" xfId="1944"/>
    <cellStyle name="_개  거_2.포장공(제1지구)_01.토공(만경)" xfId="1945"/>
    <cellStyle name="_개  거_2.포장공(제1지구)_1" xfId="1946"/>
    <cellStyle name="_개  거_2.포장공(제1지구)_1_01.토공(만경)" xfId="1947"/>
    <cellStyle name="_개  거_2.포장공(제1지구)_2.포장공(제1지구)" xfId="1948"/>
    <cellStyle name="_개  거_2.포장공(제1지구)_2.포장공(제1지구)_01.토공(만경)" xfId="1949"/>
    <cellStyle name="_개  거_2.포장공(제1지구)_토공(2지구 주간)" xfId="1950"/>
    <cellStyle name="_개  거_2.포장공(제1지구)_토공(2지구 주간)_01.토공(만경)" xfId="1951"/>
    <cellStyle name="_개  거_2.포장공(제1지구)_토공(2지구 주간)_1.토공(2지구 주간)" xfId="1952"/>
    <cellStyle name="_개  거_2.포장공(제1지구)_토공(2지구 주간)_1.토공(2지구 주간)_01.토공(만경)" xfId="1953"/>
    <cellStyle name="_개  거_2.포장공(제1지구)_토공(2지구 주간)_1.토공(제2지구)" xfId="1954"/>
    <cellStyle name="_개  거_2.포장공(제1지구)_토공(2지구 주간)_1.토공(제2지구)_01.토공(만경)" xfId="1955"/>
    <cellStyle name="_개  거_Book1" xfId="1956"/>
    <cellStyle name="_개  거_Book4" xfId="1957"/>
    <cellStyle name="_개  거_관로공(죽산3..)" xfId="1958"/>
    <cellStyle name="_개  거_관로공(죽산3..)_01.토공(만경)" xfId="1959"/>
    <cellStyle name="_개  거_맨홀펌프장토공" xfId="1960"/>
    <cellStyle name="_개  거_맨홀펌프장토공_01.토공(만경)" xfId="1961"/>
    <cellStyle name="_개  거_맨홀펌프장토공_01.토공(만경)_01.토공(만경)" xfId="1962"/>
    <cellStyle name="_개  거_부대공(금산)" xfId="1963"/>
    <cellStyle name="_개  거_부대공(죽산)" xfId="1964"/>
    <cellStyle name="_개  거_부대공(죽산)1" xfId="1965"/>
    <cellStyle name="_개  거_토공 (1지구)" xfId="1966"/>
    <cellStyle name="_개  거_토공 (1지구)_01.토공(만경)" xfId="1967"/>
    <cellStyle name="_개  거_토공(2지구 주간)" xfId="1968"/>
    <cellStyle name="_개  거_토공(2지구 주간)_01.토공(만경)" xfId="1969"/>
    <cellStyle name="_개  거_토공(2지구 주간)_1.토공(2지구 주간)" xfId="1970"/>
    <cellStyle name="_개  거_토공(2지구 주간)_1.토공(2지구 주간)_01.토공(만경)" xfId="1971"/>
    <cellStyle name="_개  거_토공(2지구 주간)_1.토공(제2지구)" xfId="1972"/>
    <cellStyle name="_개  거_토공(2지구 주간)_1.토공(제2지구)_01.토공(만경)" xfId="1973"/>
    <cellStyle name="_개  거_포장공(남해-합류식)" xfId="1974"/>
    <cellStyle name="_개  거_포장공(남해-합류식)_01.토공(만경)" xfId="1975"/>
    <cellStyle name="_개  거_포장공(남해-합류식)_01.토공(만경)_01.토공(만경)" xfId="1976"/>
    <cellStyle name="_개  거_휀스" xfId="1977"/>
    <cellStyle name="_개거공사비" xfId="9226"/>
    <cellStyle name="_개략공사비산출" xfId="1978"/>
    <cellStyle name="_거마3교상부(주문진)" xfId="9227"/>
    <cellStyle name="_거일도로" xfId="1979"/>
    <cellStyle name="_경영개선활동상반기실적(990708)" xfId="1980"/>
    <cellStyle name="_경영개선활동상반기실적(990708)_1" xfId="1981"/>
    <cellStyle name="_경영개선활동상반기실적(990708)_2" xfId="1982"/>
    <cellStyle name="_경영개선활성화방안(990802)" xfId="1983"/>
    <cellStyle name="_경영개선활성화방안(990802)_1" xfId="1984"/>
    <cellStyle name="_계룡네거리원설계" xfId="1985"/>
    <cellStyle name="_고색동 체육공원 설계서" xfId="9228"/>
    <cellStyle name="_골지2리기타(골지2리)" xfId="1986"/>
    <cellStyle name="_골지2리농로(양지말)1공구" xfId="1987"/>
    <cellStyle name="_골지3리기타(음지말)" xfId="1988"/>
    <cellStyle name="_공문 " xfId="1989"/>
    <cellStyle name="_공문 _내역서" xfId="1990"/>
    <cellStyle name="_공문양식" xfId="1991"/>
    <cellStyle name="_공업관로공" xfId="1992"/>
    <cellStyle name="_공원시설정비공사" xfId="1993"/>
    <cellStyle name="_공주대학교파고라" xfId="1994"/>
    <cellStyle name="_관로공" xfId="1995"/>
    <cellStyle name="_관로공_01.토공(만경)" xfId="1996"/>
    <cellStyle name="_광역구조물공" xfId="1997"/>
    <cellStyle name="_광역구조물공_01.토공(만경)" xfId="1998"/>
    <cellStyle name="_교량매달기수량" xfId="1999"/>
    <cellStyle name="_구암동355번지선수량산출서(변경2)" xfId="2000"/>
    <cellStyle name="_구암세천(보강식재H=2)79" xfId="2001"/>
    <cellStyle name="_구조물공" xfId="2002"/>
    <cellStyle name="_구조물공_00.자재집계(TOTAL)" xfId="2003"/>
    <cellStyle name="_구조물공_00.자재집계(TOTAL)_00.자재집계(TOTAL)" xfId="2004"/>
    <cellStyle name="_구조물공_00.자재집계(TOTAL)_00.자재집계(TOTAL)_측구공" xfId="2005"/>
    <cellStyle name="_구조물공_00.자재집계(TOTAL)_10-자재집계" xfId="2006"/>
    <cellStyle name="_구조물공_00.자재집계(TOTAL)_10-자재집계_측구공" xfId="2007"/>
    <cellStyle name="_구조물공_00.자재집계(TOTAL)_교량산출서 (version 1)" xfId="2008"/>
    <cellStyle name="_구조물공_00.자재집계(TOTAL)_교량산출서 (version 1)_측구공" xfId="2009"/>
    <cellStyle name="_구조물공_00.자재집계(TOTAL)_수령산출" xfId="2010"/>
    <cellStyle name="_구조물공_00.자재집계(TOTAL)_수령산출_교량산출서 (version 1)" xfId="2011"/>
    <cellStyle name="_구조물공_00.자재집계(TOTAL)_수령산출_교량산출서 (version 1)_측구공" xfId="2012"/>
    <cellStyle name="_구조물공_00.자재집계(TOTAL)_수령산출_측구공" xfId="2013"/>
    <cellStyle name="_구조물공_00.자재집계(TOTAL)_측구공" xfId="2014"/>
    <cellStyle name="_구조물공_00-자재집계" xfId="2015"/>
    <cellStyle name="_구조물공_00-자재집계_측구공" xfId="2016"/>
    <cellStyle name="_구조물공_01-토공" xfId="2017"/>
    <cellStyle name="_구조물공_01-토공_측구공" xfId="2018"/>
    <cellStyle name="_구조물공_02.2-4.배수공" xfId="2019"/>
    <cellStyle name="_구조물공_02.2-4.배수공_00.자재집계(TOTAL)" xfId="2020"/>
    <cellStyle name="_구조물공_02.2-4.배수공_00.자재집계(TOTAL)_측구공" xfId="2021"/>
    <cellStyle name="_구조물공_02.2-4.배수공_10-자재집계" xfId="2022"/>
    <cellStyle name="_구조물공_02.2-4.배수공_10-자재집계_측구공" xfId="2023"/>
    <cellStyle name="_구조물공_02.2-4.배수공_교량산출서 (version 1)" xfId="2024"/>
    <cellStyle name="_구조물공_02.2-4.배수공_교량산출서 (version 1)_측구공" xfId="2025"/>
    <cellStyle name="_구조물공_02.2-4.배수공_수령산출" xfId="2026"/>
    <cellStyle name="_구조물공_02.2-4.배수공_수령산출_교량산출서 (version 1)" xfId="2027"/>
    <cellStyle name="_구조물공_02.2-4.배수공_수령산출_교량산출서 (version 1)_측구공" xfId="2028"/>
    <cellStyle name="_구조물공_02.2-4.배수공_수령산출_측구공" xfId="2029"/>
    <cellStyle name="_구조물공_02.2-4.배수공_측구공" xfId="2030"/>
    <cellStyle name="_구조물공_02.3-6.배수공" xfId="2031"/>
    <cellStyle name="_구조물공_02.3-6.배수공_00.자재집계(TOTAL)" xfId="2032"/>
    <cellStyle name="_구조물공_02.3-6.배수공_00.자재집계(TOTAL)_측구공" xfId="2033"/>
    <cellStyle name="_구조물공_02.3-6.배수공_10-자재집계" xfId="2034"/>
    <cellStyle name="_구조물공_02.3-6.배수공_10-자재집계_측구공" xfId="2035"/>
    <cellStyle name="_구조물공_02.3-6.배수공_교량산출서 (version 1)" xfId="2036"/>
    <cellStyle name="_구조물공_02.3-6.배수공_교량산출서 (version 1)_측구공" xfId="2037"/>
    <cellStyle name="_구조물공_02.3-6.배수공_수령산출" xfId="2038"/>
    <cellStyle name="_구조물공_02.3-6.배수공_수령산출_교량산출서 (version 1)" xfId="2039"/>
    <cellStyle name="_구조물공_02.3-6.배수공_수령산출_교량산출서 (version 1)_측구공" xfId="2040"/>
    <cellStyle name="_구조물공_02.3-6.배수공_수령산출_측구공" xfId="2041"/>
    <cellStyle name="_구조물공_02.3-6.배수공_측구공" xfId="2042"/>
    <cellStyle name="_구조물공_02.3-G.배수공" xfId="2043"/>
    <cellStyle name="_구조물공_02.3-G.배수공_00.자재집계(TOTAL)" xfId="2044"/>
    <cellStyle name="_구조물공_02.3-G.배수공_00.자재집계(TOTAL)_측구공" xfId="2045"/>
    <cellStyle name="_구조물공_02.3-G.배수공_10-자재집계" xfId="2046"/>
    <cellStyle name="_구조물공_02.3-G.배수공_10-자재집계_측구공" xfId="2047"/>
    <cellStyle name="_구조물공_02.3-G.배수공_교량산출서 (version 1)" xfId="2048"/>
    <cellStyle name="_구조물공_02.3-G.배수공_교량산출서 (version 1)_측구공" xfId="2049"/>
    <cellStyle name="_구조물공_02.3-G.배수공_수령산출" xfId="2050"/>
    <cellStyle name="_구조물공_02.3-G.배수공_수령산출_교량산출서 (version 1)" xfId="2051"/>
    <cellStyle name="_구조물공_02.3-G.배수공_수령산출_교량산출서 (version 1)_측구공" xfId="2052"/>
    <cellStyle name="_구조물공_02.3-G.배수공_수령산출_측구공" xfId="2053"/>
    <cellStyle name="_구조물공_02.3-G.배수공_측구공" xfId="2054"/>
    <cellStyle name="_구조물공_02-배수공" xfId="2055"/>
    <cellStyle name="_구조물공_02-배수공_측구공" xfId="2056"/>
    <cellStyle name="_구조물공_02-배수공집계" xfId="2057"/>
    <cellStyle name="_구조물공_02-배수공집계_10-자재집계" xfId="2058"/>
    <cellStyle name="_구조물공_02-배수공집계_10-자재집계_측구공" xfId="2059"/>
    <cellStyle name="_구조물공_02-배수공집계_교량산출서 (version 1)" xfId="2060"/>
    <cellStyle name="_구조물공_02-배수공집계_교량산출서 (version 1)_측구공" xfId="2061"/>
    <cellStyle name="_구조물공_02-배수공집계_수령산출" xfId="2062"/>
    <cellStyle name="_구조물공_02-배수공집계_수령산출_교량산출서 (version 1)" xfId="2063"/>
    <cellStyle name="_구조물공_02-배수공집계_수령산출_교량산출서 (version 1)_측구공" xfId="2064"/>
    <cellStyle name="_구조물공_02-배수공집계_수령산출_측구공" xfId="2065"/>
    <cellStyle name="_구조물공_02-배수공집계_측구공" xfId="2066"/>
    <cellStyle name="_구조물공_05-부대공" xfId="2067"/>
    <cellStyle name="_구조물공_05-부대공_측구공" xfId="2068"/>
    <cellStyle name="_구조물공_06-제설구조물공" xfId="2069"/>
    <cellStyle name="_구조물공_06-제설구조물공_측구공" xfId="2070"/>
    <cellStyle name="_구조물공_06-제설자재집계" xfId="2071"/>
    <cellStyle name="_구조물공_06-제설자재집계_측구공" xfId="2072"/>
    <cellStyle name="_구조물공_1" xfId="2073"/>
    <cellStyle name="_구조물공_777토공" xfId="2074"/>
    <cellStyle name="_구조물공_777토공_측구공" xfId="2075"/>
    <cellStyle name="_구조물공_가경중수량" xfId="2076"/>
    <cellStyle name="_구조물공_교량산출서 (version 1)" xfId="2077"/>
    <cellStyle name="_구조물공_교량산출서 (version 1)_측구공" xfId="2078"/>
    <cellStyle name="_구조물공_수령산출" xfId="2079"/>
    <cellStyle name="_구조물공_수령산출_교량산출서 (version 1)" xfId="2080"/>
    <cellStyle name="_구조물공_수령산출_교량산출서 (version 1)_측구공" xfId="2081"/>
    <cellStyle name="_구조물공_수령산출_측구공" xfId="2082"/>
    <cellStyle name="_구조물공_측구공" xfId="2083"/>
    <cellStyle name="_구조물공11" xfId="2084"/>
    <cellStyle name="_구조물공-옹벽" xfId="2085"/>
    <cellStyle name="_구조물수량(1.5X1.5)" xfId="2086"/>
    <cellStyle name="_구조물수량최종" xfId="2087"/>
    <cellStyle name="_구즉내역서" xfId="2088"/>
    <cellStyle name="_구포부자재집계" xfId="2089"/>
    <cellStyle name="_국도23호선영암연소지구내역서" xfId="9229"/>
    <cellStyle name="_국도38호선통리지구내역서" xfId="9230"/>
    <cellStyle name="_국도42호선여량지구오르막차로" xfId="2090"/>
    <cellStyle name="_국수교수량" xfId="2091"/>
    <cellStyle name="_국수교수량_2.배수공" xfId="2092"/>
    <cellStyle name="_국수교수량_3공구수량" xfId="2093"/>
    <cellStyle name="_국수교수량_늘푸른시종점교대(1111)수량산출서" xfId="2094"/>
    <cellStyle name="_국수교수량_늘푸른시종점교대(1111)수량산출서_2.배수공" xfId="2095"/>
    <cellStyle name="_국수교수량_늘푸른시종점교대(1111)수량산출서_3공구수량" xfId="2096"/>
    <cellStyle name="_국수교수량_늘푸른시종점교대(1111)수량산출서_대사2지구부대공최종" xfId="2097"/>
    <cellStyle name="_국수교수량_대사2지구부대공최종" xfId="2098"/>
    <cellStyle name="_국수교수량_연라1교내역적용수량" xfId="9231"/>
    <cellStyle name="_국수교수량_오수공-광명소하(1차)" xfId="2099"/>
    <cellStyle name="_국수교수량_오수공-광명소하(2차)" xfId="2100"/>
    <cellStyle name="_국수교수량_오수공사-1차" xfId="2101"/>
    <cellStyle name="_국수교수량_오수공사-1차_오수공-광명소하(1차)" xfId="2102"/>
    <cellStyle name="_국수교수량_오수공사-1차_오수공-광명소하(2차)" xfId="2103"/>
    <cellStyle name="_국수교수량_오수공사-1차_오수공사(단지내)-1차" xfId="2104"/>
    <cellStyle name="_국수교수량_오수공사-1차_오수공사(단지내)-1차_오수공-광명소하(1차)" xfId="2105"/>
    <cellStyle name="_국수교수량_오수공사-1차_오수공사(단지내)-1차_오수공-광명소하(2차)" xfId="2106"/>
    <cellStyle name="_국수교수량_오수공사-1차_오수공사(단지내)-1차_오수공사-2차" xfId="2107"/>
    <cellStyle name="_국수교수량_오수공사-1차_오수공사(단지내)-1차_우수공-1차" xfId="2108"/>
    <cellStyle name="_국수교수량_오수공사-1차_오수공사-2차" xfId="2109"/>
    <cellStyle name="_국수교수량_오수공사-1차_우수공-1차" xfId="2110"/>
    <cellStyle name="_국수교수량_오수공사-2차" xfId="2111"/>
    <cellStyle name="_국수교수량_우수공-1차" xfId="2112"/>
    <cellStyle name="_금산제수량(70m)" xfId="2113"/>
    <cellStyle name="_금산제수량(70m)_01.토공(만경)" xfId="2114"/>
    <cellStyle name="_금산제수량(70m)_01.토공(만경)_01.토공(만경)" xfId="2115"/>
    <cellStyle name="_금산제수량(70m)_01.토공(만경)_01.토공(만경)_01.토공(만경)" xfId="2116"/>
    <cellStyle name="_금산제수량(70m)_01.포장공(만경)" xfId="2117"/>
    <cellStyle name="_금산제수량(70m)_01.포장공(만경)_01.토공(만경)" xfId="2118"/>
    <cellStyle name="_금산제수량(70m)_01.포장공(만경)_01.토공(만경)_01.토공(만경)" xfId="2119"/>
    <cellStyle name="_금산제수량(70m)_04.포장공" xfId="2120"/>
    <cellStyle name="_금산제수량(70m)_04.포장공_00.포장공-하당" xfId="2121"/>
    <cellStyle name="_금산제수량(70m)_04.포장공_01.토공(만경)" xfId="2122"/>
    <cellStyle name="_금산제수량(70m)_04.포장공_01.토공(만경)_01.토공(만경)" xfId="2123"/>
    <cellStyle name="_금산제수량(70m)_2.포장공(제1지구)" xfId="2124"/>
    <cellStyle name="_금산제수량(70m)_2.포장공(제1지구)_01.토공(만경)" xfId="2125"/>
    <cellStyle name="_금산제수량(70m)_2.포장공(제1지구)_1" xfId="2126"/>
    <cellStyle name="_금산제수량(70m)_2.포장공(제1지구)_1_01.토공(만경)" xfId="2127"/>
    <cellStyle name="_금산제수량(70m)_2.포장공(제1지구)_2.포장공(제1지구)" xfId="2128"/>
    <cellStyle name="_금산제수량(70m)_2.포장공(제1지구)_2.포장공(제1지구)_01.토공(만경)" xfId="2129"/>
    <cellStyle name="_금산제수량(70m)_2.포장공(제1지구)_토공(2지구 주간)" xfId="2130"/>
    <cellStyle name="_금산제수량(70m)_2.포장공(제1지구)_토공(2지구 주간)_01.토공(만경)" xfId="2131"/>
    <cellStyle name="_금산제수량(70m)_2.포장공(제1지구)_토공(2지구 주간)_1.토공(2지구 주간)" xfId="2132"/>
    <cellStyle name="_금산제수량(70m)_2.포장공(제1지구)_토공(2지구 주간)_1.토공(2지구 주간)_01.토공(만경)" xfId="2133"/>
    <cellStyle name="_금산제수량(70m)_2.포장공(제1지구)_토공(2지구 주간)_1.토공(제2지구)" xfId="2134"/>
    <cellStyle name="_금산제수량(70m)_2.포장공(제1지구)_토공(2지구 주간)_1.토공(제2지구)_01.토공(만경)" xfId="2135"/>
    <cellStyle name="_금산제수량(70m)_Book1" xfId="2136"/>
    <cellStyle name="_금산제수량(70m)_Book4" xfId="2137"/>
    <cellStyle name="_금산제수량(70m)_관로공(죽산3..)" xfId="2138"/>
    <cellStyle name="_금산제수량(70m)_관로공(죽산3..)_01.토공(만경)" xfId="2139"/>
    <cellStyle name="_금산제수량(70m)_맨홀펌프장토공" xfId="2140"/>
    <cellStyle name="_금산제수량(70m)_맨홀펌프장토공_01.토공(만경)" xfId="2141"/>
    <cellStyle name="_금산제수량(70m)_맨홀펌프장토공_01.토공(만경)_01.토공(만경)" xfId="2142"/>
    <cellStyle name="_금산제수량(70m)_부대공(금산)" xfId="2143"/>
    <cellStyle name="_금산제수량(70m)_부대공(죽산)" xfId="2144"/>
    <cellStyle name="_금산제수량(70m)_부대공(죽산)1" xfId="2145"/>
    <cellStyle name="_금산제수량(70m)_토공 (1지구)" xfId="2146"/>
    <cellStyle name="_금산제수량(70m)_토공 (1지구)_01.토공(만경)" xfId="2147"/>
    <cellStyle name="_금산제수량(70m)_토공(2지구 주간)" xfId="2148"/>
    <cellStyle name="_금산제수량(70m)_토공(2지구 주간)_01.토공(만경)" xfId="2149"/>
    <cellStyle name="_금산제수량(70m)_토공(2지구 주간)_1.토공(2지구 주간)" xfId="2150"/>
    <cellStyle name="_금산제수량(70m)_토공(2지구 주간)_1.토공(2지구 주간)_01.토공(만경)" xfId="2151"/>
    <cellStyle name="_금산제수량(70m)_토공(2지구 주간)_1.토공(제2지구)" xfId="2152"/>
    <cellStyle name="_금산제수량(70m)_토공(2지구 주간)_1.토공(제2지구)_01.토공(만경)" xfId="2153"/>
    <cellStyle name="_금산제수량(70m)_포장공(남해-합류식)" xfId="2154"/>
    <cellStyle name="_금산제수량(70m)_포장공(남해-합류식)_01.토공(만경)" xfId="2155"/>
    <cellStyle name="_금산제수량(70m)_포장공(남해-합류식)_01.토공(만경)_01.토공(만경)" xfId="2156"/>
    <cellStyle name="_금산제수량(70m)_휀스" xfId="2157"/>
    <cellStyle name="_금산제수량(전체최종)" xfId="2158"/>
    <cellStyle name="_금산제수량(전체최종)_01.토공(만경)" xfId="2159"/>
    <cellStyle name="_금산제수량(전체최종)_01.토공(만경)_01.토공(만경)" xfId="2160"/>
    <cellStyle name="_금산제수량(전체최종)_01.토공(만경)_01.토공(만경)_01.토공(만경)" xfId="2161"/>
    <cellStyle name="_금산제수량(전체최종)_01.포장공(만경)" xfId="2162"/>
    <cellStyle name="_금산제수량(전체최종)_01.포장공(만경)_01.토공(만경)" xfId="2163"/>
    <cellStyle name="_금산제수량(전체최종)_01.포장공(만경)_01.토공(만경)_01.토공(만경)" xfId="2164"/>
    <cellStyle name="_금산제수량(전체최종)_04.포장공" xfId="2165"/>
    <cellStyle name="_금산제수량(전체최종)_04.포장공_00.포장공-하당" xfId="2166"/>
    <cellStyle name="_금산제수량(전체최종)_04.포장공_01.토공(만경)" xfId="2167"/>
    <cellStyle name="_금산제수량(전체최종)_04.포장공_01.토공(만경)_01.토공(만경)" xfId="2168"/>
    <cellStyle name="_금산제수량(전체최종)_2.포장공(제1지구)" xfId="2169"/>
    <cellStyle name="_금산제수량(전체최종)_2.포장공(제1지구)_01.토공(만경)" xfId="2170"/>
    <cellStyle name="_금산제수량(전체최종)_2.포장공(제1지구)_1" xfId="2171"/>
    <cellStyle name="_금산제수량(전체최종)_2.포장공(제1지구)_1_01.토공(만경)" xfId="2172"/>
    <cellStyle name="_금산제수량(전체최종)_2.포장공(제1지구)_2.포장공(제1지구)" xfId="2173"/>
    <cellStyle name="_금산제수량(전체최종)_2.포장공(제1지구)_2.포장공(제1지구)_01.토공(만경)" xfId="2174"/>
    <cellStyle name="_금산제수량(전체최종)_2.포장공(제1지구)_토공(2지구 주간)" xfId="2175"/>
    <cellStyle name="_금산제수량(전체최종)_2.포장공(제1지구)_토공(2지구 주간)_01.토공(만경)" xfId="2176"/>
    <cellStyle name="_금산제수량(전체최종)_2.포장공(제1지구)_토공(2지구 주간)_1.토공(2지구 주간)" xfId="2177"/>
    <cellStyle name="_금산제수량(전체최종)_2.포장공(제1지구)_토공(2지구 주간)_1.토공(2지구 주간)_01.토공(만경)" xfId="2178"/>
    <cellStyle name="_금산제수량(전체최종)_2.포장공(제1지구)_토공(2지구 주간)_1.토공(제2지구)" xfId="2179"/>
    <cellStyle name="_금산제수량(전체최종)_2.포장공(제1지구)_토공(2지구 주간)_1.토공(제2지구)_01.토공(만경)" xfId="2180"/>
    <cellStyle name="_금산제수량(전체최종)_Book1" xfId="2181"/>
    <cellStyle name="_금산제수량(전체최종)_Book4" xfId="2182"/>
    <cellStyle name="_금산제수량(전체최종)_관로공(죽산3..)" xfId="2183"/>
    <cellStyle name="_금산제수량(전체최종)_관로공(죽산3..)_01.토공(만경)" xfId="2184"/>
    <cellStyle name="_금산제수량(전체최종)_맨홀펌프장토공" xfId="2185"/>
    <cellStyle name="_금산제수량(전체최종)_맨홀펌프장토공_01.토공(만경)" xfId="2186"/>
    <cellStyle name="_금산제수량(전체최종)_맨홀펌프장토공_01.토공(만경)_01.토공(만경)" xfId="2187"/>
    <cellStyle name="_금산제수량(전체최종)_부대공(금산)" xfId="2188"/>
    <cellStyle name="_금산제수량(전체최종)_부대공(죽산)" xfId="2189"/>
    <cellStyle name="_금산제수량(전체최종)_부대공(죽산)1" xfId="2190"/>
    <cellStyle name="_금산제수량(전체최종)_토공 (1지구)" xfId="2191"/>
    <cellStyle name="_금산제수량(전체최종)_토공 (1지구)_01.토공(만경)" xfId="2192"/>
    <cellStyle name="_금산제수량(전체최종)_토공(2지구 주간)" xfId="2193"/>
    <cellStyle name="_금산제수량(전체최종)_토공(2지구 주간)_01.토공(만경)" xfId="2194"/>
    <cellStyle name="_금산제수량(전체최종)_토공(2지구 주간)_1.토공(2지구 주간)" xfId="2195"/>
    <cellStyle name="_금산제수량(전체최종)_토공(2지구 주간)_1.토공(2지구 주간)_01.토공(만경)" xfId="2196"/>
    <cellStyle name="_금산제수량(전체최종)_토공(2지구 주간)_1.토공(제2지구)" xfId="2197"/>
    <cellStyle name="_금산제수량(전체최종)_토공(2지구 주간)_1.토공(제2지구)_01.토공(만경)" xfId="2198"/>
    <cellStyle name="_금산제수량(전체최종)_포장공(남해-합류식)" xfId="2199"/>
    <cellStyle name="_금산제수량(전체최종)_포장공(남해-합류식)_01.토공(만경)" xfId="2200"/>
    <cellStyle name="_금산제수량(전체최종)_포장공(남해-합류식)_01.토공(만경)_01.토공(만경)" xfId="2201"/>
    <cellStyle name="_금산제수량(전체최종)_휀스" xfId="2202"/>
    <cellStyle name="_금산제수량산출서" xfId="2203"/>
    <cellStyle name="_금산제수량산출서_01.토공(만경)" xfId="2204"/>
    <cellStyle name="_금산제수량산출서_01.토공(만경)_01.토공(만경)" xfId="2205"/>
    <cellStyle name="_금산제수량산출서_01.토공(만경)_01.토공(만경)_01.토공(만경)" xfId="2206"/>
    <cellStyle name="_금산제수량산출서_01.포장공(만경)" xfId="2207"/>
    <cellStyle name="_금산제수량산출서_01.포장공(만경)_01.토공(만경)" xfId="2208"/>
    <cellStyle name="_금산제수량산출서_01.포장공(만경)_01.토공(만경)_01.토공(만경)" xfId="2209"/>
    <cellStyle name="_금산제수량산출서_04.포장공" xfId="2210"/>
    <cellStyle name="_금산제수량산출서_04.포장공_00.포장공-하당" xfId="2211"/>
    <cellStyle name="_금산제수량산출서_04.포장공_01.토공(만경)" xfId="2212"/>
    <cellStyle name="_금산제수량산출서_04.포장공_01.토공(만경)_01.토공(만경)" xfId="2213"/>
    <cellStyle name="_금산제수량산출서_2.포장공(제1지구)" xfId="2214"/>
    <cellStyle name="_금산제수량산출서_2.포장공(제1지구)_01.토공(만경)" xfId="2215"/>
    <cellStyle name="_금산제수량산출서_2.포장공(제1지구)_1" xfId="2216"/>
    <cellStyle name="_금산제수량산출서_2.포장공(제1지구)_1_01.토공(만경)" xfId="2217"/>
    <cellStyle name="_금산제수량산출서_2.포장공(제1지구)_2.포장공(제1지구)" xfId="2218"/>
    <cellStyle name="_금산제수량산출서_2.포장공(제1지구)_2.포장공(제1지구)_01.토공(만경)" xfId="2219"/>
    <cellStyle name="_금산제수량산출서_2.포장공(제1지구)_토공(2지구 주간)" xfId="2220"/>
    <cellStyle name="_금산제수량산출서_2.포장공(제1지구)_토공(2지구 주간)_01.토공(만경)" xfId="2221"/>
    <cellStyle name="_금산제수량산출서_2.포장공(제1지구)_토공(2지구 주간)_1.토공(2지구 주간)" xfId="2222"/>
    <cellStyle name="_금산제수량산출서_2.포장공(제1지구)_토공(2지구 주간)_1.토공(2지구 주간)_01.토공(만경)" xfId="2223"/>
    <cellStyle name="_금산제수량산출서_2.포장공(제1지구)_토공(2지구 주간)_1.토공(제2지구)" xfId="2224"/>
    <cellStyle name="_금산제수량산출서_2.포장공(제1지구)_토공(2지구 주간)_1.토공(제2지구)_01.토공(만경)" xfId="2225"/>
    <cellStyle name="_금산제수량산출서_Book1" xfId="2226"/>
    <cellStyle name="_금산제수량산출서_Book4" xfId="2227"/>
    <cellStyle name="_금산제수량산출서_관로공(죽산3..)" xfId="2228"/>
    <cellStyle name="_금산제수량산출서_관로공(죽산3..)_01.토공(만경)" xfId="2229"/>
    <cellStyle name="_금산제수량산출서_맨홀펌프장토공" xfId="2230"/>
    <cellStyle name="_금산제수량산출서_맨홀펌프장토공_01.토공(만경)" xfId="2231"/>
    <cellStyle name="_금산제수량산출서_맨홀펌프장토공_01.토공(만경)_01.토공(만경)" xfId="2232"/>
    <cellStyle name="_금산제수량산출서_부대공(금산)" xfId="2233"/>
    <cellStyle name="_금산제수량산출서_부대공(죽산)" xfId="2234"/>
    <cellStyle name="_금산제수량산출서_부대공(죽산)1" xfId="2235"/>
    <cellStyle name="_금산제수량산출서_토공 (1지구)" xfId="2236"/>
    <cellStyle name="_금산제수량산출서_토공 (1지구)_01.토공(만경)" xfId="2237"/>
    <cellStyle name="_금산제수량산출서_토공(2지구 주간)" xfId="2238"/>
    <cellStyle name="_금산제수량산출서_토공(2지구 주간)_01.토공(만경)" xfId="2239"/>
    <cellStyle name="_금산제수량산출서_토공(2지구 주간)_1.토공(2지구 주간)" xfId="2240"/>
    <cellStyle name="_금산제수량산출서_토공(2지구 주간)_1.토공(2지구 주간)_01.토공(만경)" xfId="2241"/>
    <cellStyle name="_금산제수량산출서_토공(2지구 주간)_1.토공(제2지구)" xfId="2242"/>
    <cellStyle name="_금산제수량산출서_토공(2지구 주간)_1.토공(제2지구)_01.토공(만경)" xfId="2243"/>
    <cellStyle name="_금산제수량산출서_포장공(남해-합류식)" xfId="2244"/>
    <cellStyle name="_금산제수량산출서_포장공(남해-합류식)_01.토공(만경)" xfId="2245"/>
    <cellStyle name="_금산제수량산출서_포장공(남해-합류식)_01.토공(만경)_01.토공(만경)" xfId="2246"/>
    <cellStyle name="_금산제수량산출서_휀스" xfId="2247"/>
    <cellStyle name="_금천청소년수련관(토목林)" xfId="9232"/>
    <cellStyle name="_기성검사원" xfId="2248"/>
    <cellStyle name="_기성검사원_내역서" xfId="2249"/>
    <cellStyle name="_기존초당2교" xfId="9233"/>
    <cellStyle name="_기초단가" xfId="2250"/>
    <cellStyle name="_깨기수량" xfId="2251"/>
    <cellStyle name="_깨기수량(대로총합)" xfId="2252"/>
    <cellStyle name="_깨기수량2" xfId="2253"/>
    <cellStyle name="_깨기조서" xfId="2254"/>
    <cellStyle name="_남산등산로" xfId="2255"/>
    <cellStyle name="_남석덕곡배수설비7.21" xfId="2256"/>
    <cellStyle name="_남석덕곡배수설비7.21_01.토공(만경)" xfId="2257"/>
    <cellStyle name="_남석덕곡배수설비7.21_01.토공(만경)_01.토공(만경)" xfId="2258"/>
    <cellStyle name="_남석덕곡배수설비7.21_01.토공(만경)_01.토공(만경)_01.토공(만경)" xfId="2259"/>
    <cellStyle name="_남석덕곡배수설비7.21_01.포장공(만경)" xfId="2260"/>
    <cellStyle name="_남석덕곡배수설비7.21_01.포장공(만경)_01.토공(만경)" xfId="2261"/>
    <cellStyle name="_남석덕곡배수설비7.21_01.포장공(만경)_01.토공(만경)_01.토공(만경)" xfId="2262"/>
    <cellStyle name="_남석덕곡배수설비7.21_04.포장공" xfId="2263"/>
    <cellStyle name="_남석덕곡배수설비7.21_04.포장공_00.포장공-하당" xfId="2264"/>
    <cellStyle name="_남석덕곡배수설비7.21_04.포장공_01.토공(만경)" xfId="2265"/>
    <cellStyle name="_남석덕곡배수설비7.21_04.포장공_01.토공(만경)_01.토공(만경)" xfId="2266"/>
    <cellStyle name="_남석덕곡배수설비7.21_Book1" xfId="2267"/>
    <cellStyle name="_남석덕곡배수설비7.21_Book4" xfId="2268"/>
    <cellStyle name="_남석덕곡배수설비7.21_관로공(죽산3..)" xfId="2269"/>
    <cellStyle name="_남석덕곡배수설비7.21_관로공(죽산3..)_01.토공(만경)" xfId="2270"/>
    <cellStyle name="_남석덕곡배수설비7.21_맨홀펌프장토공" xfId="2271"/>
    <cellStyle name="_남석덕곡배수설비7.21_맨홀펌프장토공_01.토공(만경)" xfId="2272"/>
    <cellStyle name="_남석덕곡배수설비7.21_맨홀펌프장토공_01.토공(만경)_01.토공(만경)" xfId="2273"/>
    <cellStyle name="_남석덕곡배수설비7.21_부대공(금산)" xfId="2274"/>
    <cellStyle name="_남석덕곡배수설비7.21_부대공(죽산)" xfId="2275"/>
    <cellStyle name="_남석덕곡배수설비7.21_부대공(죽산)1" xfId="2276"/>
    <cellStyle name="_남석덕곡배수설비7.21_포장공(남해-합류식)" xfId="2277"/>
    <cellStyle name="_남석덕곡배수설비7.21_포장공(남해-합류식)_01.토공(만경)" xfId="2278"/>
    <cellStyle name="_남석덕곡배수설비7.21_포장공(남해-합류식)_01.토공(만경)_01.토공(만경)" xfId="2279"/>
    <cellStyle name="_남석덕곡배수설비7.21_휀스" xfId="2280"/>
    <cellStyle name="_남석분구연결관" xfId="2281"/>
    <cellStyle name="_남악2교" xfId="9234"/>
    <cellStyle name="_내신해석" xfId="2282"/>
    <cellStyle name="_내역서" xfId="2283"/>
    <cellStyle name="_노고봉-내역" xfId="9235"/>
    <cellStyle name="_노선별순성토, 사토집계" xfId="2284"/>
    <cellStyle name="_노선표시총괄" xfId="2285"/>
    <cellStyle name="_노은근린공원체육시설" xfId="2286"/>
    <cellStyle name="_노천1지구1공구" xfId="2287"/>
    <cellStyle name="_노천1지구2공구" xfId="2288"/>
    <cellStyle name="_노천1지구2공구_00.자재집계(TOTAL)" xfId="2289"/>
    <cellStyle name="_노천1지구2공구_00.자재집계(TOTAL)_00.자재집계(TOTAL)" xfId="2290"/>
    <cellStyle name="_노천1지구2공구_00.자재집계(TOTAL)_00.자재집계(TOTAL)_측구공" xfId="2291"/>
    <cellStyle name="_노천1지구2공구_00.자재집계(TOTAL)_10-자재집계" xfId="2292"/>
    <cellStyle name="_노천1지구2공구_00.자재집계(TOTAL)_10-자재집계_측구공" xfId="2293"/>
    <cellStyle name="_노천1지구2공구_00.자재집계(TOTAL)_교량산출서 (version 1)" xfId="2294"/>
    <cellStyle name="_노천1지구2공구_00.자재집계(TOTAL)_교량산출서 (version 1)_측구공" xfId="2295"/>
    <cellStyle name="_노천1지구2공구_00.자재집계(TOTAL)_수령산출" xfId="2296"/>
    <cellStyle name="_노천1지구2공구_00.자재집계(TOTAL)_수령산출_교량산출서 (version 1)" xfId="2297"/>
    <cellStyle name="_노천1지구2공구_00.자재집계(TOTAL)_수령산출_교량산출서 (version 1)_측구공" xfId="2298"/>
    <cellStyle name="_노천1지구2공구_00.자재집계(TOTAL)_수령산출_측구공" xfId="2299"/>
    <cellStyle name="_노천1지구2공구_00.자재집계(TOTAL)_측구공" xfId="2300"/>
    <cellStyle name="_노천1지구2공구_00-자재집계" xfId="2301"/>
    <cellStyle name="_노천1지구2공구_00-자재집계_측구공" xfId="2302"/>
    <cellStyle name="_노천1지구2공구_01-토공" xfId="2303"/>
    <cellStyle name="_노천1지구2공구_01-토공_측구공" xfId="2304"/>
    <cellStyle name="_노천1지구2공구_02.2-4.배수공" xfId="2305"/>
    <cellStyle name="_노천1지구2공구_02.2-4.배수공_00.자재집계(TOTAL)" xfId="2306"/>
    <cellStyle name="_노천1지구2공구_02.2-4.배수공_00.자재집계(TOTAL)_측구공" xfId="2307"/>
    <cellStyle name="_노천1지구2공구_02.2-4.배수공_10-자재집계" xfId="2308"/>
    <cellStyle name="_노천1지구2공구_02.2-4.배수공_10-자재집계_측구공" xfId="2309"/>
    <cellStyle name="_노천1지구2공구_02.2-4.배수공_교량산출서 (version 1)" xfId="2310"/>
    <cellStyle name="_노천1지구2공구_02.2-4.배수공_교량산출서 (version 1)_측구공" xfId="2311"/>
    <cellStyle name="_노천1지구2공구_02.2-4.배수공_수령산출" xfId="2312"/>
    <cellStyle name="_노천1지구2공구_02.2-4.배수공_수령산출_교량산출서 (version 1)" xfId="2313"/>
    <cellStyle name="_노천1지구2공구_02.2-4.배수공_수령산출_교량산출서 (version 1)_측구공" xfId="2314"/>
    <cellStyle name="_노천1지구2공구_02.2-4.배수공_수령산출_측구공" xfId="2315"/>
    <cellStyle name="_노천1지구2공구_02.2-4.배수공_측구공" xfId="2316"/>
    <cellStyle name="_노천1지구2공구_02.3-6.배수공" xfId="2317"/>
    <cellStyle name="_노천1지구2공구_02.3-6.배수공_00.자재집계(TOTAL)" xfId="2318"/>
    <cellStyle name="_노천1지구2공구_02.3-6.배수공_00.자재집계(TOTAL)_측구공" xfId="2319"/>
    <cellStyle name="_노천1지구2공구_02.3-6.배수공_10-자재집계" xfId="2320"/>
    <cellStyle name="_노천1지구2공구_02.3-6.배수공_10-자재집계_측구공" xfId="2321"/>
    <cellStyle name="_노천1지구2공구_02.3-6.배수공_교량산출서 (version 1)" xfId="2322"/>
    <cellStyle name="_노천1지구2공구_02.3-6.배수공_교량산출서 (version 1)_측구공" xfId="2323"/>
    <cellStyle name="_노천1지구2공구_02.3-6.배수공_수령산출" xfId="2324"/>
    <cellStyle name="_노천1지구2공구_02.3-6.배수공_수령산출_교량산출서 (version 1)" xfId="2325"/>
    <cellStyle name="_노천1지구2공구_02.3-6.배수공_수령산출_교량산출서 (version 1)_측구공" xfId="2326"/>
    <cellStyle name="_노천1지구2공구_02.3-6.배수공_수령산출_측구공" xfId="2327"/>
    <cellStyle name="_노천1지구2공구_02.3-6.배수공_측구공" xfId="2328"/>
    <cellStyle name="_노천1지구2공구_02.3-G.배수공" xfId="2329"/>
    <cellStyle name="_노천1지구2공구_02.3-G.배수공_00.자재집계(TOTAL)" xfId="2330"/>
    <cellStyle name="_노천1지구2공구_02.3-G.배수공_00.자재집계(TOTAL)_측구공" xfId="2331"/>
    <cellStyle name="_노천1지구2공구_02.3-G.배수공_10-자재집계" xfId="2332"/>
    <cellStyle name="_노천1지구2공구_02.3-G.배수공_10-자재집계_측구공" xfId="2333"/>
    <cellStyle name="_노천1지구2공구_02.3-G.배수공_교량산출서 (version 1)" xfId="2334"/>
    <cellStyle name="_노천1지구2공구_02.3-G.배수공_교량산출서 (version 1)_측구공" xfId="2335"/>
    <cellStyle name="_노천1지구2공구_02.3-G.배수공_수령산출" xfId="2336"/>
    <cellStyle name="_노천1지구2공구_02.3-G.배수공_수령산출_교량산출서 (version 1)" xfId="2337"/>
    <cellStyle name="_노천1지구2공구_02.3-G.배수공_수령산출_교량산출서 (version 1)_측구공" xfId="2338"/>
    <cellStyle name="_노천1지구2공구_02.3-G.배수공_수령산출_측구공" xfId="2339"/>
    <cellStyle name="_노천1지구2공구_02.3-G.배수공_측구공" xfId="2340"/>
    <cellStyle name="_노천1지구2공구_02-배수공" xfId="2341"/>
    <cellStyle name="_노천1지구2공구_02-배수공_측구공" xfId="2342"/>
    <cellStyle name="_노천1지구2공구_02-배수공집계" xfId="2343"/>
    <cellStyle name="_노천1지구2공구_02-배수공집계_10-자재집계" xfId="2344"/>
    <cellStyle name="_노천1지구2공구_02-배수공집계_10-자재집계_측구공" xfId="2345"/>
    <cellStyle name="_노천1지구2공구_02-배수공집계_교량산출서 (version 1)" xfId="2346"/>
    <cellStyle name="_노천1지구2공구_02-배수공집계_교량산출서 (version 1)_측구공" xfId="2347"/>
    <cellStyle name="_노천1지구2공구_02-배수공집계_수령산출" xfId="2348"/>
    <cellStyle name="_노천1지구2공구_02-배수공집계_수령산출_교량산출서 (version 1)" xfId="2349"/>
    <cellStyle name="_노천1지구2공구_02-배수공집계_수령산출_교량산출서 (version 1)_측구공" xfId="2350"/>
    <cellStyle name="_노천1지구2공구_02-배수공집계_수령산출_측구공" xfId="2351"/>
    <cellStyle name="_노천1지구2공구_02-배수공집계_측구공" xfId="2352"/>
    <cellStyle name="_노천1지구2공구_05-부대공" xfId="2353"/>
    <cellStyle name="_노천1지구2공구_05-부대공_측구공" xfId="2354"/>
    <cellStyle name="_노천1지구2공구_06-제설구조물공" xfId="2355"/>
    <cellStyle name="_노천1지구2공구_06-제설구조물공_측구공" xfId="2356"/>
    <cellStyle name="_노천1지구2공구_06-제설자재집계" xfId="2357"/>
    <cellStyle name="_노천1지구2공구_06-제설자재집계_측구공" xfId="2358"/>
    <cellStyle name="_노천1지구2공구_777토공" xfId="2359"/>
    <cellStyle name="_노천1지구2공구_777토공_측구공" xfId="2360"/>
    <cellStyle name="_노천1지구2공구_교량산출서 (version 1)" xfId="2361"/>
    <cellStyle name="_노천1지구2공구_교량산출서 (version 1)_측구공" xfId="2362"/>
    <cellStyle name="_노천1지구2공구_부대공" xfId="2363"/>
    <cellStyle name="_노천1지구2공구_부대공_세천동도로개설공사" xfId="2364"/>
    <cellStyle name="_노천1지구2공구_부대공_수량산출서" xfId="2365"/>
    <cellStyle name="_노천1지구2공구_세천동도로개설공사" xfId="2366"/>
    <cellStyle name="_노천1지구2공구_수량산출서" xfId="2367"/>
    <cellStyle name="_노천1지구2공구_수령산출" xfId="2368"/>
    <cellStyle name="_노천1지구2공구_수령산출_교량산출서 (version 1)" xfId="2369"/>
    <cellStyle name="_노천1지구2공구_수령산출_교량산출서 (version 1)_측구공" xfId="2370"/>
    <cellStyle name="_노천1지구2공구_수령산출_측구공" xfId="2371"/>
    <cellStyle name="_노천1지구2공구_총수량집계표" xfId="2372"/>
    <cellStyle name="_노천1지구2공구_총수량집계표_세천동도로개설공사" xfId="2373"/>
    <cellStyle name="_노천1지구2공구_총수량집계표_수량산출서" xfId="2374"/>
    <cellStyle name="_노천1지구2공구_측구공" xfId="2375"/>
    <cellStyle name="_노천3지구3공구" xfId="2376"/>
    <cellStyle name="_누교마을(포장,u형측구)" xfId="2377"/>
    <cellStyle name="_능말폐기물내역(2단계-총괄)" xfId="9236"/>
    <cellStyle name="_단계천(수량)" xfId="2378"/>
    <cellStyle name="_단계천(수량)_01.토공(만경)" xfId="2379"/>
    <cellStyle name="_단계천(수량)_01.토공(만경)_01.토공(만경)" xfId="2380"/>
    <cellStyle name="_단계천(수량)_01.토공(만경)_01.토공(만경)_01.토공(만경)" xfId="2381"/>
    <cellStyle name="_단계천(수량)_01.포장공(만경)" xfId="2382"/>
    <cellStyle name="_단계천(수량)_01.포장공(만경)_01.토공(만경)" xfId="2383"/>
    <cellStyle name="_단계천(수량)_01.포장공(만경)_01.토공(만경)_01.토공(만경)" xfId="2384"/>
    <cellStyle name="_단계천(수량)_04.포장공" xfId="2385"/>
    <cellStyle name="_단계천(수량)_04.포장공_00.포장공-하당" xfId="2386"/>
    <cellStyle name="_단계천(수량)_04.포장공_01.토공(만경)" xfId="2387"/>
    <cellStyle name="_단계천(수량)_04.포장공_01.토공(만경)_01.토공(만경)" xfId="2388"/>
    <cellStyle name="_단계천(수량)_2.포장공(제1지구)" xfId="2389"/>
    <cellStyle name="_단계천(수량)_2.포장공(제1지구)_01.토공(만경)" xfId="2390"/>
    <cellStyle name="_단계천(수량)_2.포장공(제1지구)_1" xfId="2391"/>
    <cellStyle name="_단계천(수량)_2.포장공(제1지구)_1_01.토공(만경)" xfId="2392"/>
    <cellStyle name="_단계천(수량)_2.포장공(제1지구)_2.포장공(제1지구)" xfId="2393"/>
    <cellStyle name="_단계천(수량)_2.포장공(제1지구)_2.포장공(제1지구)_01.토공(만경)" xfId="2394"/>
    <cellStyle name="_단계천(수량)_2.포장공(제1지구)_토공(2지구 주간)" xfId="2395"/>
    <cellStyle name="_단계천(수량)_2.포장공(제1지구)_토공(2지구 주간)_01.토공(만경)" xfId="2396"/>
    <cellStyle name="_단계천(수량)_2.포장공(제1지구)_토공(2지구 주간)_1.토공(2지구 주간)" xfId="2397"/>
    <cellStyle name="_단계천(수량)_2.포장공(제1지구)_토공(2지구 주간)_1.토공(2지구 주간)_01.토공(만경)" xfId="2398"/>
    <cellStyle name="_단계천(수량)_2.포장공(제1지구)_토공(2지구 주간)_1.토공(제2지구)" xfId="2399"/>
    <cellStyle name="_단계천(수량)_2.포장공(제1지구)_토공(2지구 주간)_1.토공(제2지구)_01.토공(만경)" xfId="2400"/>
    <cellStyle name="_단계천(수량)_Book1" xfId="2401"/>
    <cellStyle name="_단계천(수량)_Book4" xfId="2402"/>
    <cellStyle name="_단계천(수량)_관로공(죽산3..)" xfId="2403"/>
    <cellStyle name="_단계천(수량)_관로공(죽산3..)_01.토공(만경)" xfId="2404"/>
    <cellStyle name="_단계천(수량)_맨홀펌프장토공" xfId="2405"/>
    <cellStyle name="_단계천(수량)_맨홀펌프장토공_01.토공(만경)" xfId="2406"/>
    <cellStyle name="_단계천(수량)_맨홀펌프장토공_01.토공(만경)_01.토공(만경)" xfId="2407"/>
    <cellStyle name="_단계천(수량)_부대공(금산)" xfId="2408"/>
    <cellStyle name="_단계천(수량)_부대공(죽산)" xfId="2409"/>
    <cellStyle name="_단계천(수량)_부대공(죽산)1" xfId="2410"/>
    <cellStyle name="_단계천(수량)_토공 (1지구)" xfId="2411"/>
    <cellStyle name="_단계천(수량)_토공 (1지구)_01.토공(만경)" xfId="2412"/>
    <cellStyle name="_단계천(수량)_토공(2지구 주간)" xfId="2413"/>
    <cellStyle name="_단계천(수량)_토공(2지구 주간)_01.토공(만경)" xfId="2414"/>
    <cellStyle name="_단계천(수량)_토공(2지구 주간)_1.토공(2지구 주간)" xfId="2415"/>
    <cellStyle name="_단계천(수량)_토공(2지구 주간)_1.토공(2지구 주간)_01.토공(만경)" xfId="2416"/>
    <cellStyle name="_단계천(수량)_토공(2지구 주간)_1.토공(제2지구)" xfId="2417"/>
    <cellStyle name="_단계천(수량)_토공(2지구 주간)_1.토공(제2지구)_01.토공(만경)" xfId="2418"/>
    <cellStyle name="_단계천(수량)_포장공(남해-합류식)" xfId="2419"/>
    <cellStyle name="_단계천(수량)_포장공(남해-합류식)_01.토공(만경)" xfId="2420"/>
    <cellStyle name="_단계천(수량)_포장공(남해-합류식)_01.토공(만경)_01.토공(만경)" xfId="2421"/>
    <cellStyle name="_단계천(수량)_휀스" xfId="2422"/>
    <cellStyle name="_단위(관파취)" xfId="2423"/>
    <cellStyle name="_단위수량" xfId="2424"/>
    <cellStyle name="_대구논공초" xfId="9237"/>
    <cellStyle name="_대국교일반수량" xfId="2425"/>
    <cellStyle name="_대장구조물공" xfId="2426"/>
    <cellStyle name="_대장-구조물공" xfId="2427"/>
    <cellStyle name="_대정동수량00" xfId="2428"/>
    <cellStyle name="_대포2교수량" xfId="2429"/>
    <cellStyle name="_대포2교수량_3공구수량" xfId="2430"/>
    <cellStyle name="_대포2교수량_대사2지구부대공최종" xfId="2431"/>
    <cellStyle name="_덤프" xfId="2432"/>
    <cellStyle name="_도곡1교 교대 수량" xfId="2433"/>
    <cellStyle name="_도곡1교 교대 수량_00.자재집계(TOTAL)" xfId="2434"/>
    <cellStyle name="_도곡1교 교대 수량_00.자재집계(TOTAL)_00.자재집계(TOTAL)" xfId="2435"/>
    <cellStyle name="_도곡1교 교대 수량_00.자재집계(TOTAL)_00.자재집계(TOTAL)_측구공" xfId="2436"/>
    <cellStyle name="_도곡1교 교대 수량_00.자재집계(TOTAL)_10-자재집계" xfId="2437"/>
    <cellStyle name="_도곡1교 교대 수량_00.자재집계(TOTAL)_10-자재집계_측구공" xfId="2438"/>
    <cellStyle name="_도곡1교 교대 수량_00.자재집계(TOTAL)_교량산출서 (version 1)" xfId="2439"/>
    <cellStyle name="_도곡1교 교대 수량_00.자재집계(TOTAL)_교량산출서 (version 1)_측구공" xfId="2440"/>
    <cellStyle name="_도곡1교 교대 수량_00.자재집계(TOTAL)_수령산출" xfId="2441"/>
    <cellStyle name="_도곡1교 교대 수량_00.자재집계(TOTAL)_수령산출_교량산출서 (version 1)" xfId="2442"/>
    <cellStyle name="_도곡1교 교대 수량_00.자재집계(TOTAL)_수령산출_교량산출서 (version 1)_측구공" xfId="2443"/>
    <cellStyle name="_도곡1교 교대 수량_00.자재집계(TOTAL)_수령산출_측구공" xfId="2444"/>
    <cellStyle name="_도곡1교 교대 수량_00.자재집계(TOTAL)_측구공" xfId="2445"/>
    <cellStyle name="_도곡1교 교대 수량_00-자재집계" xfId="2446"/>
    <cellStyle name="_도곡1교 교대 수량_00-자재집계_측구공" xfId="2447"/>
    <cellStyle name="_도곡1교 교대 수량_01-토공" xfId="2448"/>
    <cellStyle name="_도곡1교 교대 수량_01-토공_측구공" xfId="2449"/>
    <cellStyle name="_도곡1교 교대 수량_02.2-4.배수공" xfId="2450"/>
    <cellStyle name="_도곡1교 교대 수량_02.2-4.배수공_00.자재집계(TOTAL)" xfId="2451"/>
    <cellStyle name="_도곡1교 교대 수량_02.2-4.배수공_00.자재집계(TOTAL)_측구공" xfId="2452"/>
    <cellStyle name="_도곡1교 교대 수량_02.2-4.배수공_10-자재집계" xfId="2453"/>
    <cellStyle name="_도곡1교 교대 수량_02.2-4.배수공_10-자재집계_측구공" xfId="2454"/>
    <cellStyle name="_도곡1교 교대 수량_02.2-4.배수공_교량산출서 (version 1)" xfId="2455"/>
    <cellStyle name="_도곡1교 교대 수량_02.2-4.배수공_교량산출서 (version 1)_측구공" xfId="2456"/>
    <cellStyle name="_도곡1교 교대 수량_02.2-4.배수공_수령산출" xfId="2457"/>
    <cellStyle name="_도곡1교 교대 수량_02.2-4.배수공_수령산출_교량산출서 (version 1)" xfId="2458"/>
    <cellStyle name="_도곡1교 교대 수량_02.2-4.배수공_수령산출_교량산출서 (version 1)_측구공" xfId="2459"/>
    <cellStyle name="_도곡1교 교대 수량_02.2-4.배수공_수령산출_측구공" xfId="2460"/>
    <cellStyle name="_도곡1교 교대 수량_02.2-4.배수공_측구공" xfId="2461"/>
    <cellStyle name="_도곡1교 교대 수량_02.3-6.배수공" xfId="2462"/>
    <cellStyle name="_도곡1교 교대 수량_02.3-6.배수공_00.자재집계(TOTAL)" xfId="2463"/>
    <cellStyle name="_도곡1교 교대 수량_02.3-6.배수공_00.자재집계(TOTAL)_측구공" xfId="2464"/>
    <cellStyle name="_도곡1교 교대 수량_02.3-6.배수공_10-자재집계" xfId="2465"/>
    <cellStyle name="_도곡1교 교대 수량_02.3-6.배수공_10-자재집계_측구공" xfId="2466"/>
    <cellStyle name="_도곡1교 교대 수량_02.3-6.배수공_교량산출서 (version 1)" xfId="2467"/>
    <cellStyle name="_도곡1교 교대 수량_02.3-6.배수공_교량산출서 (version 1)_측구공" xfId="2468"/>
    <cellStyle name="_도곡1교 교대 수량_02.3-6.배수공_수령산출" xfId="2469"/>
    <cellStyle name="_도곡1교 교대 수량_02.3-6.배수공_수령산출_교량산출서 (version 1)" xfId="2470"/>
    <cellStyle name="_도곡1교 교대 수량_02.3-6.배수공_수령산출_교량산출서 (version 1)_측구공" xfId="2471"/>
    <cellStyle name="_도곡1교 교대 수량_02.3-6.배수공_수령산출_측구공" xfId="2472"/>
    <cellStyle name="_도곡1교 교대 수량_02.3-6.배수공_측구공" xfId="2473"/>
    <cellStyle name="_도곡1교 교대 수량_02.3-G.배수공" xfId="2474"/>
    <cellStyle name="_도곡1교 교대 수량_02.3-G.배수공_00.자재집계(TOTAL)" xfId="2475"/>
    <cellStyle name="_도곡1교 교대 수량_02.3-G.배수공_00.자재집계(TOTAL)_측구공" xfId="2476"/>
    <cellStyle name="_도곡1교 교대 수량_02.3-G.배수공_10-자재집계" xfId="2477"/>
    <cellStyle name="_도곡1교 교대 수량_02.3-G.배수공_10-자재집계_측구공" xfId="2478"/>
    <cellStyle name="_도곡1교 교대 수량_02.3-G.배수공_교량산출서 (version 1)" xfId="2479"/>
    <cellStyle name="_도곡1교 교대 수량_02.3-G.배수공_교량산출서 (version 1)_측구공" xfId="2480"/>
    <cellStyle name="_도곡1교 교대 수량_02.3-G.배수공_수령산출" xfId="2481"/>
    <cellStyle name="_도곡1교 교대 수량_02.3-G.배수공_수령산출_교량산출서 (version 1)" xfId="2482"/>
    <cellStyle name="_도곡1교 교대 수량_02.3-G.배수공_수령산출_교량산출서 (version 1)_측구공" xfId="2483"/>
    <cellStyle name="_도곡1교 교대 수량_02.3-G.배수공_수령산출_측구공" xfId="2484"/>
    <cellStyle name="_도곡1교 교대 수량_02.3-G.배수공_측구공" xfId="2485"/>
    <cellStyle name="_도곡1교 교대 수량_02-배수공" xfId="2486"/>
    <cellStyle name="_도곡1교 교대 수량_02-배수공_측구공" xfId="2487"/>
    <cellStyle name="_도곡1교 교대 수량_02-배수공집계" xfId="2488"/>
    <cellStyle name="_도곡1교 교대 수량_02-배수공집계_10-자재집계" xfId="2489"/>
    <cellStyle name="_도곡1교 교대 수량_02-배수공집계_10-자재집계_측구공" xfId="2490"/>
    <cellStyle name="_도곡1교 교대 수량_02-배수공집계_교량산출서 (version 1)" xfId="2491"/>
    <cellStyle name="_도곡1교 교대 수량_02-배수공집계_교량산출서 (version 1)_측구공" xfId="2492"/>
    <cellStyle name="_도곡1교 교대 수량_02-배수공집계_수령산출" xfId="2493"/>
    <cellStyle name="_도곡1교 교대 수량_02-배수공집계_수령산출_교량산출서 (version 1)" xfId="2494"/>
    <cellStyle name="_도곡1교 교대 수량_02-배수공집계_수령산출_교량산출서 (version 1)_측구공" xfId="2495"/>
    <cellStyle name="_도곡1교 교대 수량_02-배수공집계_수령산출_측구공" xfId="2496"/>
    <cellStyle name="_도곡1교 교대 수량_02-배수공집계_측구공" xfId="2497"/>
    <cellStyle name="_도곡1교 교대 수량_05-부대공" xfId="2498"/>
    <cellStyle name="_도곡1교 교대 수량_05-부대공_측구공" xfId="2499"/>
    <cellStyle name="_도곡1교 교대 수량_06-제설구조물공" xfId="2500"/>
    <cellStyle name="_도곡1교 교대 수량_06-제설구조물공_측구공" xfId="2501"/>
    <cellStyle name="_도곡1교 교대 수량_06-제설자재집계" xfId="2502"/>
    <cellStyle name="_도곡1교 교대 수량_06-제설자재집계_측구공" xfId="2503"/>
    <cellStyle name="_도곡1교 교대 수량_3공구수량" xfId="2504"/>
    <cellStyle name="_도곡1교 교대 수량_777토공" xfId="2505"/>
    <cellStyle name="_도곡1교 교대 수량_777토공_측구공" xfId="2506"/>
    <cellStyle name="_도곡1교 교대 수량_교량산출서 (version 1)" xfId="2507"/>
    <cellStyle name="_도곡1교 교대 수량_교량산출서 (version 1)_측구공" xfId="2508"/>
    <cellStyle name="_도곡1교 교대 수량_대사2지구부대공최종" xfId="2509"/>
    <cellStyle name="_도곡1교 교대 수량_부대공" xfId="2510"/>
    <cellStyle name="_도곡1교 교대 수량_부대공_세천동도로개설공사" xfId="2511"/>
    <cellStyle name="_도곡1교 교대 수량_부대공_수량산출서" xfId="2512"/>
    <cellStyle name="_도곡1교 교대 수량_세천동도로개설공사" xfId="2513"/>
    <cellStyle name="_도곡1교 교대 수량_수량산출서" xfId="2514"/>
    <cellStyle name="_도곡1교 교대 수량_수령산출" xfId="2515"/>
    <cellStyle name="_도곡1교 교대 수량_수령산출_교량산출서 (version 1)" xfId="2516"/>
    <cellStyle name="_도곡1교 교대 수량_수령산출_교량산출서 (version 1)_측구공" xfId="2517"/>
    <cellStyle name="_도곡1교 교대 수량_수령산출_측구공" xfId="2518"/>
    <cellStyle name="_도곡1교 교대 수량_총수량집계표" xfId="2519"/>
    <cellStyle name="_도곡1교 교대 수량_총수량집계표_세천동도로개설공사" xfId="2520"/>
    <cellStyle name="_도곡1교 교대 수량_총수량집계표_수량산출서" xfId="2521"/>
    <cellStyle name="_도곡1교 교대 수량_측구공" xfId="2522"/>
    <cellStyle name="_도곡1교 교대(시점) 수량" xfId="2523"/>
    <cellStyle name="_도곡1교 교대(시점) 수량_00.자재집계(TOTAL)" xfId="2524"/>
    <cellStyle name="_도곡1교 교대(시점) 수량_00.자재집계(TOTAL)_00.자재집계(TOTAL)" xfId="2525"/>
    <cellStyle name="_도곡1교 교대(시점) 수량_00.자재집계(TOTAL)_00.자재집계(TOTAL)_측구공" xfId="2526"/>
    <cellStyle name="_도곡1교 교대(시점) 수량_00.자재집계(TOTAL)_10-자재집계" xfId="2527"/>
    <cellStyle name="_도곡1교 교대(시점) 수량_00.자재집계(TOTAL)_10-자재집계_측구공" xfId="2528"/>
    <cellStyle name="_도곡1교 교대(시점) 수량_00.자재집계(TOTAL)_교량산출서 (version 1)" xfId="2529"/>
    <cellStyle name="_도곡1교 교대(시점) 수량_00.자재집계(TOTAL)_교량산출서 (version 1)_측구공" xfId="2530"/>
    <cellStyle name="_도곡1교 교대(시점) 수량_00.자재집계(TOTAL)_수령산출" xfId="2531"/>
    <cellStyle name="_도곡1교 교대(시점) 수량_00.자재집계(TOTAL)_수령산출_교량산출서 (version 1)" xfId="2532"/>
    <cellStyle name="_도곡1교 교대(시점) 수량_00.자재집계(TOTAL)_수령산출_교량산출서 (version 1)_측구공" xfId="2533"/>
    <cellStyle name="_도곡1교 교대(시점) 수량_00.자재집계(TOTAL)_수령산출_측구공" xfId="2534"/>
    <cellStyle name="_도곡1교 교대(시점) 수량_00.자재집계(TOTAL)_측구공" xfId="2535"/>
    <cellStyle name="_도곡1교 교대(시점) 수량_00-자재집계" xfId="2536"/>
    <cellStyle name="_도곡1교 교대(시점) 수량_00-자재집계_측구공" xfId="2537"/>
    <cellStyle name="_도곡1교 교대(시점) 수량_01-토공" xfId="2538"/>
    <cellStyle name="_도곡1교 교대(시점) 수량_01-토공_측구공" xfId="2539"/>
    <cellStyle name="_도곡1교 교대(시점) 수량_02.2-4.배수공" xfId="2540"/>
    <cellStyle name="_도곡1교 교대(시점) 수량_02.2-4.배수공_00.자재집계(TOTAL)" xfId="2541"/>
    <cellStyle name="_도곡1교 교대(시점) 수량_02.2-4.배수공_00.자재집계(TOTAL)_측구공" xfId="2542"/>
    <cellStyle name="_도곡1교 교대(시점) 수량_02.2-4.배수공_10-자재집계" xfId="2543"/>
    <cellStyle name="_도곡1교 교대(시점) 수량_02.2-4.배수공_10-자재집계_측구공" xfId="2544"/>
    <cellStyle name="_도곡1교 교대(시점) 수량_02.2-4.배수공_교량산출서 (version 1)" xfId="2545"/>
    <cellStyle name="_도곡1교 교대(시점) 수량_02.2-4.배수공_교량산출서 (version 1)_측구공" xfId="2546"/>
    <cellStyle name="_도곡1교 교대(시점) 수량_02.2-4.배수공_수령산출" xfId="2547"/>
    <cellStyle name="_도곡1교 교대(시점) 수량_02.2-4.배수공_수령산출_교량산출서 (version 1)" xfId="2548"/>
    <cellStyle name="_도곡1교 교대(시점) 수량_02.2-4.배수공_수령산출_교량산출서 (version 1)_측구공" xfId="2549"/>
    <cellStyle name="_도곡1교 교대(시점) 수량_02.2-4.배수공_수령산출_측구공" xfId="2550"/>
    <cellStyle name="_도곡1교 교대(시점) 수량_02.2-4.배수공_측구공" xfId="2551"/>
    <cellStyle name="_도곡1교 교대(시점) 수량_02.3-6.배수공" xfId="2552"/>
    <cellStyle name="_도곡1교 교대(시점) 수량_02.3-6.배수공_00.자재집계(TOTAL)" xfId="2553"/>
    <cellStyle name="_도곡1교 교대(시점) 수량_02.3-6.배수공_00.자재집계(TOTAL)_측구공" xfId="2554"/>
    <cellStyle name="_도곡1교 교대(시점) 수량_02.3-6.배수공_10-자재집계" xfId="2555"/>
    <cellStyle name="_도곡1교 교대(시점) 수량_02.3-6.배수공_10-자재집계_측구공" xfId="2556"/>
    <cellStyle name="_도곡1교 교대(시점) 수량_02.3-6.배수공_교량산출서 (version 1)" xfId="2557"/>
    <cellStyle name="_도곡1교 교대(시점) 수량_02.3-6.배수공_교량산출서 (version 1)_측구공" xfId="2558"/>
    <cellStyle name="_도곡1교 교대(시점) 수량_02.3-6.배수공_수령산출" xfId="2559"/>
    <cellStyle name="_도곡1교 교대(시점) 수량_02.3-6.배수공_수령산출_교량산출서 (version 1)" xfId="2560"/>
    <cellStyle name="_도곡1교 교대(시점) 수량_02.3-6.배수공_수령산출_교량산출서 (version 1)_측구공" xfId="2561"/>
    <cellStyle name="_도곡1교 교대(시점) 수량_02.3-6.배수공_수령산출_측구공" xfId="2562"/>
    <cellStyle name="_도곡1교 교대(시점) 수량_02.3-6.배수공_측구공" xfId="2563"/>
    <cellStyle name="_도곡1교 교대(시점) 수량_02.3-G.배수공" xfId="2564"/>
    <cellStyle name="_도곡1교 교대(시점) 수량_02.3-G.배수공_00.자재집계(TOTAL)" xfId="2565"/>
    <cellStyle name="_도곡1교 교대(시점) 수량_02.3-G.배수공_00.자재집계(TOTAL)_측구공" xfId="2566"/>
    <cellStyle name="_도곡1교 교대(시점) 수량_02.3-G.배수공_10-자재집계" xfId="2567"/>
    <cellStyle name="_도곡1교 교대(시점) 수량_02.3-G.배수공_10-자재집계_측구공" xfId="2568"/>
    <cellStyle name="_도곡1교 교대(시점) 수량_02.3-G.배수공_교량산출서 (version 1)" xfId="2569"/>
    <cellStyle name="_도곡1교 교대(시점) 수량_02.3-G.배수공_교량산출서 (version 1)_측구공" xfId="2570"/>
    <cellStyle name="_도곡1교 교대(시점) 수량_02.3-G.배수공_수령산출" xfId="2571"/>
    <cellStyle name="_도곡1교 교대(시점) 수량_02.3-G.배수공_수령산출_교량산출서 (version 1)" xfId="2572"/>
    <cellStyle name="_도곡1교 교대(시점) 수량_02.3-G.배수공_수령산출_교량산출서 (version 1)_측구공" xfId="2573"/>
    <cellStyle name="_도곡1교 교대(시점) 수량_02.3-G.배수공_수령산출_측구공" xfId="2574"/>
    <cellStyle name="_도곡1교 교대(시점) 수량_02.3-G.배수공_측구공" xfId="2575"/>
    <cellStyle name="_도곡1교 교대(시점) 수량_02-배수공" xfId="2576"/>
    <cellStyle name="_도곡1교 교대(시점) 수량_02-배수공_측구공" xfId="2577"/>
    <cellStyle name="_도곡1교 교대(시점) 수량_02-배수공집계" xfId="2578"/>
    <cellStyle name="_도곡1교 교대(시점) 수량_02-배수공집계_10-자재집계" xfId="2579"/>
    <cellStyle name="_도곡1교 교대(시점) 수량_02-배수공집계_10-자재집계_측구공" xfId="2580"/>
    <cellStyle name="_도곡1교 교대(시점) 수량_02-배수공집계_교량산출서 (version 1)" xfId="2581"/>
    <cellStyle name="_도곡1교 교대(시점) 수량_02-배수공집계_교량산출서 (version 1)_측구공" xfId="2582"/>
    <cellStyle name="_도곡1교 교대(시점) 수량_02-배수공집계_수령산출" xfId="2583"/>
    <cellStyle name="_도곡1교 교대(시점) 수량_02-배수공집계_수령산출_교량산출서 (version 1)" xfId="2584"/>
    <cellStyle name="_도곡1교 교대(시점) 수량_02-배수공집계_수령산출_교량산출서 (version 1)_측구공" xfId="2585"/>
    <cellStyle name="_도곡1교 교대(시점) 수량_02-배수공집계_수령산출_측구공" xfId="2586"/>
    <cellStyle name="_도곡1교 교대(시점) 수량_02-배수공집계_측구공" xfId="2587"/>
    <cellStyle name="_도곡1교 교대(시점) 수량_05-부대공" xfId="2588"/>
    <cellStyle name="_도곡1교 교대(시점) 수량_05-부대공_측구공" xfId="2589"/>
    <cellStyle name="_도곡1교 교대(시점) 수량_06-제설구조물공" xfId="2590"/>
    <cellStyle name="_도곡1교 교대(시점) 수량_06-제설구조물공_측구공" xfId="2591"/>
    <cellStyle name="_도곡1교 교대(시점) 수량_06-제설자재집계" xfId="2592"/>
    <cellStyle name="_도곡1교 교대(시점) 수량_06-제설자재집계_측구공" xfId="2593"/>
    <cellStyle name="_도곡1교 교대(시점) 수량_3공구수량" xfId="2594"/>
    <cellStyle name="_도곡1교 교대(시점) 수량_777토공" xfId="2595"/>
    <cellStyle name="_도곡1교 교대(시점) 수량_777토공_측구공" xfId="2596"/>
    <cellStyle name="_도곡1교 교대(시점) 수량_교량산출서 (version 1)" xfId="2597"/>
    <cellStyle name="_도곡1교 교대(시점) 수량_교량산출서 (version 1)_측구공" xfId="2598"/>
    <cellStyle name="_도곡1교 교대(시점) 수량_대사2지구부대공최종" xfId="2599"/>
    <cellStyle name="_도곡1교 교대(시점) 수량_부대공" xfId="2600"/>
    <cellStyle name="_도곡1교 교대(시점) 수량_부대공_세천동도로개설공사" xfId="2601"/>
    <cellStyle name="_도곡1교 교대(시점) 수량_부대공_수량산출서" xfId="2602"/>
    <cellStyle name="_도곡1교 교대(시점) 수량_세천동도로개설공사" xfId="2603"/>
    <cellStyle name="_도곡1교 교대(시점) 수량_수량산출서" xfId="2604"/>
    <cellStyle name="_도곡1교 교대(시점) 수량_수령산출" xfId="2605"/>
    <cellStyle name="_도곡1교 교대(시점) 수량_수령산출_교량산출서 (version 1)" xfId="2606"/>
    <cellStyle name="_도곡1교 교대(시점) 수량_수령산출_교량산출서 (version 1)_측구공" xfId="2607"/>
    <cellStyle name="_도곡1교 교대(시점) 수량_수령산출_측구공" xfId="2608"/>
    <cellStyle name="_도곡1교 교대(시점) 수량_총수량집계표" xfId="2609"/>
    <cellStyle name="_도곡1교 교대(시점) 수량_총수량집계표_세천동도로개설공사" xfId="2610"/>
    <cellStyle name="_도곡1교 교대(시점) 수량_총수량집계표_수량산출서" xfId="2611"/>
    <cellStyle name="_도곡1교 교대(시점) 수량_측구공" xfId="2612"/>
    <cellStyle name="_도곡1교 하부공 수량" xfId="2613"/>
    <cellStyle name="_도곡1교 하부공 수량_00.자재집계(TOTAL)" xfId="2614"/>
    <cellStyle name="_도곡1교 하부공 수량_00.자재집계(TOTAL)_00.자재집계(TOTAL)" xfId="2615"/>
    <cellStyle name="_도곡1교 하부공 수량_00.자재집계(TOTAL)_00.자재집계(TOTAL)_측구공" xfId="2616"/>
    <cellStyle name="_도곡1교 하부공 수량_00.자재집계(TOTAL)_10-자재집계" xfId="2617"/>
    <cellStyle name="_도곡1교 하부공 수량_00.자재집계(TOTAL)_10-자재집계_측구공" xfId="2618"/>
    <cellStyle name="_도곡1교 하부공 수량_00.자재집계(TOTAL)_교량산출서 (version 1)" xfId="2619"/>
    <cellStyle name="_도곡1교 하부공 수량_00.자재집계(TOTAL)_교량산출서 (version 1)_측구공" xfId="2620"/>
    <cellStyle name="_도곡1교 하부공 수량_00.자재집계(TOTAL)_수령산출" xfId="2621"/>
    <cellStyle name="_도곡1교 하부공 수량_00.자재집계(TOTAL)_수령산출_교량산출서 (version 1)" xfId="2622"/>
    <cellStyle name="_도곡1교 하부공 수량_00.자재집계(TOTAL)_수령산출_교량산출서 (version 1)_측구공" xfId="2623"/>
    <cellStyle name="_도곡1교 하부공 수량_00.자재집계(TOTAL)_수령산출_측구공" xfId="2624"/>
    <cellStyle name="_도곡1교 하부공 수량_00.자재집계(TOTAL)_측구공" xfId="2625"/>
    <cellStyle name="_도곡1교 하부공 수량_00-자재집계" xfId="2626"/>
    <cellStyle name="_도곡1교 하부공 수량_00-자재집계_측구공" xfId="2627"/>
    <cellStyle name="_도곡1교 하부공 수량_01-토공" xfId="2628"/>
    <cellStyle name="_도곡1교 하부공 수량_01-토공_측구공" xfId="2629"/>
    <cellStyle name="_도곡1교 하부공 수량_02.2-4.배수공" xfId="2630"/>
    <cellStyle name="_도곡1교 하부공 수량_02.2-4.배수공_00.자재집계(TOTAL)" xfId="2631"/>
    <cellStyle name="_도곡1교 하부공 수량_02.2-4.배수공_00.자재집계(TOTAL)_측구공" xfId="2632"/>
    <cellStyle name="_도곡1교 하부공 수량_02.2-4.배수공_10-자재집계" xfId="2633"/>
    <cellStyle name="_도곡1교 하부공 수량_02.2-4.배수공_10-자재집계_측구공" xfId="2634"/>
    <cellStyle name="_도곡1교 하부공 수량_02.2-4.배수공_교량산출서 (version 1)" xfId="2635"/>
    <cellStyle name="_도곡1교 하부공 수량_02.2-4.배수공_교량산출서 (version 1)_측구공" xfId="2636"/>
    <cellStyle name="_도곡1교 하부공 수량_02.2-4.배수공_수령산출" xfId="2637"/>
    <cellStyle name="_도곡1교 하부공 수량_02.2-4.배수공_수령산출_교량산출서 (version 1)" xfId="2638"/>
    <cellStyle name="_도곡1교 하부공 수량_02.2-4.배수공_수령산출_교량산출서 (version 1)_측구공" xfId="2639"/>
    <cellStyle name="_도곡1교 하부공 수량_02.2-4.배수공_수령산출_측구공" xfId="2640"/>
    <cellStyle name="_도곡1교 하부공 수량_02.2-4.배수공_측구공" xfId="2641"/>
    <cellStyle name="_도곡1교 하부공 수량_02.3-6.배수공" xfId="2642"/>
    <cellStyle name="_도곡1교 하부공 수량_02.3-6.배수공_00.자재집계(TOTAL)" xfId="2643"/>
    <cellStyle name="_도곡1교 하부공 수량_02.3-6.배수공_00.자재집계(TOTAL)_측구공" xfId="2644"/>
    <cellStyle name="_도곡1교 하부공 수량_02.3-6.배수공_10-자재집계" xfId="2645"/>
    <cellStyle name="_도곡1교 하부공 수량_02.3-6.배수공_10-자재집계_측구공" xfId="2646"/>
    <cellStyle name="_도곡1교 하부공 수량_02.3-6.배수공_교량산출서 (version 1)" xfId="2647"/>
    <cellStyle name="_도곡1교 하부공 수량_02.3-6.배수공_교량산출서 (version 1)_측구공" xfId="2648"/>
    <cellStyle name="_도곡1교 하부공 수량_02.3-6.배수공_수령산출" xfId="2649"/>
    <cellStyle name="_도곡1교 하부공 수량_02.3-6.배수공_수령산출_교량산출서 (version 1)" xfId="2650"/>
    <cellStyle name="_도곡1교 하부공 수량_02.3-6.배수공_수령산출_교량산출서 (version 1)_측구공" xfId="2651"/>
    <cellStyle name="_도곡1교 하부공 수량_02.3-6.배수공_수령산출_측구공" xfId="2652"/>
    <cellStyle name="_도곡1교 하부공 수량_02.3-6.배수공_측구공" xfId="2653"/>
    <cellStyle name="_도곡1교 하부공 수량_02.3-G.배수공" xfId="2654"/>
    <cellStyle name="_도곡1교 하부공 수량_02.3-G.배수공_00.자재집계(TOTAL)" xfId="2655"/>
    <cellStyle name="_도곡1교 하부공 수량_02.3-G.배수공_00.자재집계(TOTAL)_측구공" xfId="2656"/>
    <cellStyle name="_도곡1교 하부공 수량_02.3-G.배수공_10-자재집계" xfId="2657"/>
    <cellStyle name="_도곡1교 하부공 수량_02.3-G.배수공_10-자재집계_측구공" xfId="2658"/>
    <cellStyle name="_도곡1교 하부공 수량_02.3-G.배수공_교량산출서 (version 1)" xfId="2659"/>
    <cellStyle name="_도곡1교 하부공 수량_02.3-G.배수공_교량산출서 (version 1)_측구공" xfId="2660"/>
    <cellStyle name="_도곡1교 하부공 수량_02.3-G.배수공_수령산출" xfId="2661"/>
    <cellStyle name="_도곡1교 하부공 수량_02.3-G.배수공_수령산출_교량산출서 (version 1)" xfId="2662"/>
    <cellStyle name="_도곡1교 하부공 수량_02.3-G.배수공_수령산출_교량산출서 (version 1)_측구공" xfId="2663"/>
    <cellStyle name="_도곡1교 하부공 수량_02.3-G.배수공_수령산출_측구공" xfId="2664"/>
    <cellStyle name="_도곡1교 하부공 수량_02.3-G.배수공_측구공" xfId="2665"/>
    <cellStyle name="_도곡1교 하부공 수량_02-배수공" xfId="2666"/>
    <cellStyle name="_도곡1교 하부공 수량_02-배수공_측구공" xfId="2667"/>
    <cellStyle name="_도곡1교 하부공 수량_02-배수공집계" xfId="2668"/>
    <cellStyle name="_도곡1교 하부공 수량_02-배수공집계_10-자재집계" xfId="2669"/>
    <cellStyle name="_도곡1교 하부공 수량_02-배수공집계_10-자재집계_측구공" xfId="2670"/>
    <cellStyle name="_도곡1교 하부공 수량_02-배수공집계_교량산출서 (version 1)" xfId="2671"/>
    <cellStyle name="_도곡1교 하부공 수량_02-배수공집계_교량산출서 (version 1)_측구공" xfId="2672"/>
    <cellStyle name="_도곡1교 하부공 수량_02-배수공집계_수령산출" xfId="2673"/>
    <cellStyle name="_도곡1교 하부공 수량_02-배수공집계_수령산출_교량산출서 (version 1)" xfId="2674"/>
    <cellStyle name="_도곡1교 하부공 수량_02-배수공집계_수령산출_교량산출서 (version 1)_측구공" xfId="2675"/>
    <cellStyle name="_도곡1교 하부공 수량_02-배수공집계_수령산출_측구공" xfId="2676"/>
    <cellStyle name="_도곡1교 하부공 수량_02-배수공집계_측구공" xfId="2677"/>
    <cellStyle name="_도곡1교 하부공 수량_05-부대공" xfId="2678"/>
    <cellStyle name="_도곡1교 하부공 수량_05-부대공_측구공" xfId="2679"/>
    <cellStyle name="_도곡1교 하부공 수량_06-제설구조물공" xfId="2680"/>
    <cellStyle name="_도곡1교 하부공 수량_06-제설구조물공_측구공" xfId="2681"/>
    <cellStyle name="_도곡1교 하부공 수량_06-제설자재집계" xfId="2682"/>
    <cellStyle name="_도곡1교 하부공 수량_06-제설자재집계_측구공" xfId="2683"/>
    <cellStyle name="_도곡1교 하부공 수량_3공구수량" xfId="2684"/>
    <cellStyle name="_도곡1교 하부공 수량_777토공" xfId="2685"/>
    <cellStyle name="_도곡1교 하부공 수량_777토공_측구공" xfId="2686"/>
    <cellStyle name="_도곡1교 하부공 수량_교량산출서 (version 1)" xfId="2687"/>
    <cellStyle name="_도곡1교 하부공 수량_교량산출서 (version 1)_측구공" xfId="2688"/>
    <cellStyle name="_도곡1교 하부공 수량_대사2지구부대공최종" xfId="2689"/>
    <cellStyle name="_도곡1교 하부공 수량_부대공" xfId="2690"/>
    <cellStyle name="_도곡1교 하부공 수량_부대공_세천동도로개설공사" xfId="2691"/>
    <cellStyle name="_도곡1교 하부공 수량_부대공_수량산출서" xfId="2692"/>
    <cellStyle name="_도곡1교 하부공 수량_세천동도로개설공사" xfId="2693"/>
    <cellStyle name="_도곡1교 하부공 수량_수량산출서" xfId="2694"/>
    <cellStyle name="_도곡1교 하부공 수량_수령산출" xfId="2695"/>
    <cellStyle name="_도곡1교 하부공 수량_수령산출_교량산출서 (version 1)" xfId="2696"/>
    <cellStyle name="_도곡1교 하부공 수량_수령산출_교량산출서 (version 1)_측구공" xfId="2697"/>
    <cellStyle name="_도곡1교 하부공 수량_수령산출_측구공" xfId="2698"/>
    <cellStyle name="_도곡1교 하부공 수량_총수량집계표" xfId="2699"/>
    <cellStyle name="_도곡1교 하부공 수량_총수량집계표_세천동도로개설공사" xfId="2700"/>
    <cellStyle name="_도곡1교 하부공 수량_총수량집계표_수량산출서" xfId="2701"/>
    <cellStyle name="_도곡1교 하부공 수량_측구공" xfId="2702"/>
    <cellStyle name="_도곡2교 교대 수량" xfId="2703"/>
    <cellStyle name="_도곡2교 교대 수량_00.자재집계(TOTAL)" xfId="2704"/>
    <cellStyle name="_도곡2교 교대 수량_00.자재집계(TOTAL)_00.자재집계(TOTAL)" xfId="2705"/>
    <cellStyle name="_도곡2교 교대 수량_00.자재집계(TOTAL)_00.자재집계(TOTAL)_측구공" xfId="2706"/>
    <cellStyle name="_도곡2교 교대 수량_00.자재집계(TOTAL)_10-자재집계" xfId="2707"/>
    <cellStyle name="_도곡2교 교대 수량_00.자재집계(TOTAL)_10-자재집계_측구공" xfId="2708"/>
    <cellStyle name="_도곡2교 교대 수량_00.자재집계(TOTAL)_교량산출서 (version 1)" xfId="2709"/>
    <cellStyle name="_도곡2교 교대 수량_00.자재집계(TOTAL)_교량산출서 (version 1)_측구공" xfId="2710"/>
    <cellStyle name="_도곡2교 교대 수량_00.자재집계(TOTAL)_수령산출" xfId="2711"/>
    <cellStyle name="_도곡2교 교대 수량_00.자재집계(TOTAL)_수령산출_교량산출서 (version 1)" xfId="2712"/>
    <cellStyle name="_도곡2교 교대 수량_00.자재집계(TOTAL)_수령산출_교량산출서 (version 1)_측구공" xfId="2713"/>
    <cellStyle name="_도곡2교 교대 수량_00.자재집계(TOTAL)_수령산출_측구공" xfId="2714"/>
    <cellStyle name="_도곡2교 교대 수량_00.자재집계(TOTAL)_측구공" xfId="2715"/>
    <cellStyle name="_도곡2교 교대 수량_00-자재집계" xfId="2716"/>
    <cellStyle name="_도곡2교 교대 수량_00-자재집계_측구공" xfId="2717"/>
    <cellStyle name="_도곡2교 교대 수량_01-토공" xfId="2718"/>
    <cellStyle name="_도곡2교 교대 수량_01-토공_측구공" xfId="2719"/>
    <cellStyle name="_도곡2교 교대 수량_02.2-4.배수공" xfId="2720"/>
    <cellStyle name="_도곡2교 교대 수량_02.2-4.배수공_00.자재집계(TOTAL)" xfId="2721"/>
    <cellStyle name="_도곡2교 교대 수량_02.2-4.배수공_00.자재집계(TOTAL)_측구공" xfId="2722"/>
    <cellStyle name="_도곡2교 교대 수량_02.2-4.배수공_10-자재집계" xfId="2723"/>
    <cellStyle name="_도곡2교 교대 수량_02.2-4.배수공_10-자재집계_측구공" xfId="2724"/>
    <cellStyle name="_도곡2교 교대 수량_02.2-4.배수공_교량산출서 (version 1)" xfId="2725"/>
    <cellStyle name="_도곡2교 교대 수량_02.2-4.배수공_교량산출서 (version 1)_측구공" xfId="2726"/>
    <cellStyle name="_도곡2교 교대 수량_02.2-4.배수공_수령산출" xfId="2727"/>
    <cellStyle name="_도곡2교 교대 수량_02.2-4.배수공_수령산출_교량산출서 (version 1)" xfId="2728"/>
    <cellStyle name="_도곡2교 교대 수량_02.2-4.배수공_수령산출_교량산출서 (version 1)_측구공" xfId="2729"/>
    <cellStyle name="_도곡2교 교대 수량_02.2-4.배수공_수령산출_측구공" xfId="2730"/>
    <cellStyle name="_도곡2교 교대 수량_02.2-4.배수공_측구공" xfId="2731"/>
    <cellStyle name="_도곡2교 교대 수량_02.3-6.배수공" xfId="2732"/>
    <cellStyle name="_도곡2교 교대 수량_02.3-6.배수공_00.자재집계(TOTAL)" xfId="2733"/>
    <cellStyle name="_도곡2교 교대 수량_02.3-6.배수공_00.자재집계(TOTAL)_측구공" xfId="2734"/>
    <cellStyle name="_도곡2교 교대 수량_02.3-6.배수공_10-자재집계" xfId="2735"/>
    <cellStyle name="_도곡2교 교대 수량_02.3-6.배수공_10-자재집계_측구공" xfId="2736"/>
    <cellStyle name="_도곡2교 교대 수량_02.3-6.배수공_교량산출서 (version 1)" xfId="2737"/>
    <cellStyle name="_도곡2교 교대 수량_02.3-6.배수공_교량산출서 (version 1)_측구공" xfId="2738"/>
    <cellStyle name="_도곡2교 교대 수량_02.3-6.배수공_수령산출" xfId="2739"/>
    <cellStyle name="_도곡2교 교대 수량_02.3-6.배수공_수령산출_교량산출서 (version 1)" xfId="2740"/>
    <cellStyle name="_도곡2교 교대 수량_02.3-6.배수공_수령산출_교량산출서 (version 1)_측구공" xfId="2741"/>
    <cellStyle name="_도곡2교 교대 수량_02.3-6.배수공_수령산출_측구공" xfId="2742"/>
    <cellStyle name="_도곡2교 교대 수량_02.3-6.배수공_측구공" xfId="2743"/>
    <cellStyle name="_도곡2교 교대 수량_02.3-G.배수공" xfId="2744"/>
    <cellStyle name="_도곡2교 교대 수량_02.3-G.배수공_00.자재집계(TOTAL)" xfId="2745"/>
    <cellStyle name="_도곡2교 교대 수량_02.3-G.배수공_00.자재집계(TOTAL)_측구공" xfId="2746"/>
    <cellStyle name="_도곡2교 교대 수량_02.3-G.배수공_10-자재집계" xfId="2747"/>
    <cellStyle name="_도곡2교 교대 수량_02.3-G.배수공_10-자재집계_측구공" xfId="2748"/>
    <cellStyle name="_도곡2교 교대 수량_02.3-G.배수공_교량산출서 (version 1)" xfId="2749"/>
    <cellStyle name="_도곡2교 교대 수량_02.3-G.배수공_교량산출서 (version 1)_측구공" xfId="2750"/>
    <cellStyle name="_도곡2교 교대 수량_02.3-G.배수공_수령산출" xfId="2751"/>
    <cellStyle name="_도곡2교 교대 수량_02.3-G.배수공_수령산출_교량산출서 (version 1)" xfId="2752"/>
    <cellStyle name="_도곡2교 교대 수량_02.3-G.배수공_수령산출_교량산출서 (version 1)_측구공" xfId="2753"/>
    <cellStyle name="_도곡2교 교대 수량_02.3-G.배수공_수령산출_측구공" xfId="2754"/>
    <cellStyle name="_도곡2교 교대 수량_02.3-G.배수공_측구공" xfId="2755"/>
    <cellStyle name="_도곡2교 교대 수량_02-배수공" xfId="2756"/>
    <cellStyle name="_도곡2교 교대 수량_02-배수공_측구공" xfId="2757"/>
    <cellStyle name="_도곡2교 교대 수량_02-배수공집계" xfId="2758"/>
    <cellStyle name="_도곡2교 교대 수량_02-배수공집계_10-자재집계" xfId="2759"/>
    <cellStyle name="_도곡2교 교대 수량_02-배수공집계_10-자재집계_측구공" xfId="2760"/>
    <cellStyle name="_도곡2교 교대 수량_02-배수공집계_교량산출서 (version 1)" xfId="2761"/>
    <cellStyle name="_도곡2교 교대 수량_02-배수공집계_교량산출서 (version 1)_측구공" xfId="2762"/>
    <cellStyle name="_도곡2교 교대 수량_02-배수공집계_수령산출" xfId="2763"/>
    <cellStyle name="_도곡2교 교대 수량_02-배수공집계_수령산출_교량산출서 (version 1)" xfId="2764"/>
    <cellStyle name="_도곡2교 교대 수량_02-배수공집계_수령산출_교량산출서 (version 1)_측구공" xfId="2765"/>
    <cellStyle name="_도곡2교 교대 수량_02-배수공집계_수령산출_측구공" xfId="2766"/>
    <cellStyle name="_도곡2교 교대 수량_02-배수공집계_측구공" xfId="2767"/>
    <cellStyle name="_도곡2교 교대 수량_05-부대공" xfId="2768"/>
    <cellStyle name="_도곡2교 교대 수량_05-부대공_측구공" xfId="2769"/>
    <cellStyle name="_도곡2교 교대 수량_06-제설구조물공" xfId="2770"/>
    <cellStyle name="_도곡2교 교대 수량_06-제설구조물공_측구공" xfId="2771"/>
    <cellStyle name="_도곡2교 교대 수량_06-제설자재집계" xfId="2772"/>
    <cellStyle name="_도곡2교 교대 수량_06-제설자재집계_측구공" xfId="2773"/>
    <cellStyle name="_도곡2교 교대 수량_3공구수량" xfId="2774"/>
    <cellStyle name="_도곡2교 교대 수량_777토공" xfId="2775"/>
    <cellStyle name="_도곡2교 교대 수량_777토공_측구공" xfId="2776"/>
    <cellStyle name="_도곡2교 교대 수량_교량산출서 (version 1)" xfId="2777"/>
    <cellStyle name="_도곡2교 교대 수량_교량산출서 (version 1)_측구공" xfId="2778"/>
    <cellStyle name="_도곡2교 교대 수량_대사2지구부대공최종" xfId="2779"/>
    <cellStyle name="_도곡2교 교대 수량_부대공" xfId="2780"/>
    <cellStyle name="_도곡2교 교대 수량_부대공_세천동도로개설공사" xfId="2781"/>
    <cellStyle name="_도곡2교 교대 수량_수령산출" xfId="2782"/>
    <cellStyle name="_도곡2교 교대 수량_수령산출_교량산출서 (version 1)" xfId="2783"/>
    <cellStyle name="_도곡2교 교대 수량_수령산출_교량산출서 (version 1)_측구공" xfId="2784"/>
    <cellStyle name="_도곡2교 교대 수량_수령산출_측구공" xfId="2785"/>
    <cellStyle name="_도곡2교 교대 수량_측구공" xfId="2786"/>
    <cellStyle name="_도곡2교 교대(종점) 수량" xfId="2787"/>
    <cellStyle name="_도곡2교 교대(종점) 수량_00.자재집계(TOTAL)" xfId="2788"/>
    <cellStyle name="_도곡2교 교대(종점) 수량_00.자재집계(TOTAL)_00.자재집계(TOTAL)" xfId="2789"/>
    <cellStyle name="_도곡2교 교대(종점) 수량_00.자재집계(TOTAL)_00.자재집계(TOTAL)_측구공" xfId="2790"/>
    <cellStyle name="_도곡2교 교대(종점) 수량_00.자재집계(TOTAL)_10-자재집계" xfId="2791"/>
    <cellStyle name="_도곡2교 교대(종점) 수량_00.자재집계(TOTAL)_10-자재집계_측구공" xfId="2792"/>
    <cellStyle name="_도곡2교 교대(종점) 수량_00.자재집계(TOTAL)_교량산출서 (version 1)" xfId="2793"/>
    <cellStyle name="_도곡2교 교대(종점) 수량_00.자재집계(TOTAL)_교량산출서 (version 1)_측구공" xfId="2794"/>
    <cellStyle name="_도곡2교 교대(종점) 수량_00.자재집계(TOTAL)_수령산출" xfId="2795"/>
    <cellStyle name="_도곡2교 교대(종점) 수량_00.자재집계(TOTAL)_수령산출_교량산출서 (version 1)" xfId="2796"/>
    <cellStyle name="_도곡2교 교대(종점) 수량_00.자재집계(TOTAL)_수령산출_교량산출서 (version 1)_측구공" xfId="2797"/>
    <cellStyle name="_도곡2교 교대(종점) 수량_00.자재집계(TOTAL)_수령산출_측구공" xfId="2798"/>
    <cellStyle name="_도곡2교 교대(종점) 수량_00.자재집계(TOTAL)_측구공" xfId="2799"/>
    <cellStyle name="_도곡2교 교대(종점) 수량_00-자재집계" xfId="2800"/>
    <cellStyle name="_도곡2교 교대(종점) 수량_00-자재집계_측구공" xfId="2801"/>
    <cellStyle name="_도곡2교 교대(종점) 수량_01-토공" xfId="2802"/>
    <cellStyle name="_도곡2교 교대(종점) 수량_01-토공_측구공" xfId="2803"/>
    <cellStyle name="_도곡2교 교대(종점) 수량_02.2-4.배수공" xfId="2804"/>
    <cellStyle name="_도곡2교 교대(종점) 수량_02.2-4.배수공_00.자재집계(TOTAL)" xfId="2805"/>
    <cellStyle name="_도곡2교 교대(종점) 수량_02.2-4.배수공_00.자재집계(TOTAL)_측구공" xfId="2806"/>
    <cellStyle name="_도곡2교 교대(종점) 수량_02.2-4.배수공_10-자재집계" xfId="2807"/>
    <cellStyle name="_도곡2교 교대(종점) 수량_02.2-4.배수공_10-자재집계_측구공" xfId="2808"/>
    <cellStyle name="_도곡2교 교대(종점) 수량_02.2-4.배수공_교량산출서 (version 1)" xfId="2809"/>
    <cellStyle name="_도곡2교 교대(종점) 수량_02.2-4.배수공_교량산출서 (version 1)_측구공" xfId="2810"/>
    <cellStyle name="_도곡2교 교대(종점) 수량_02.2-4.배수공_수령산출" xfId="2811"/>
    <cellStyle name="_도곡2교 교대(종점) 수량_02.2-4.배수공_수령산출_교량산출서 (version 1)" xfId="2812"/>
    <cellStyle name="_도곡2교 교대(종점) 수량_02.2-4.배수공_수령산출_교량산출서 (version 1)_측구공" xfId="2813"/>
    <cellStyle name="_도곡2교 교대(종점) 수량_02.2-4.배수공_수령산출_측구공" xfId="2814"/>
    <cellStyle name="_도곡2교 교대(종점) 수량_02.2-4.배수공_측구공" xfId="2815"/>
    <cellStyle name="_도곡2교 교대(종점) 수량_02.3-6.배수공" xfId="2816"/>
    <cellStyle name="_도곡2교 교대(종점) 수량_02.3-6.배수공_00.자재집계(TOTAL)" xfId="2817"/>
    <cellStyle name="_도곡2교 교대(종점) 수량_02.3-6.배수공_00.자재집계(TOTAL)_측구공" xfId="2818"/>
    <cellStyle name="_도곡2교 교대(종점) 수량_02.3-6.배수공_10-자재집계" xfId="2819"/>
    <cellStyle name="_도곡2교 교대(종점) 수량_02.3-6.배수공_10-자재집계_측구공" xfId="2820"/>
    <cellStyle name="_도곡2교 교대(종점) 수량_02.3-6.배수공_교량산출서 (version 1)" xfId="2821"/>
    <cellStyle name="_도곡2교 교대(종점) 수량_02.3-6.배수공_교량산출서 (version 1)_측구공" xfId="2822"/>
    <cellStyle name="_도곡2교 교대(종점) 수량_02.3-6.배수공_수령산출" xfId="2823"/>
    <cellStyle name="_도곡2교 교대(종점) 수량_02.3-6.배수공_수령산출_교량산출서 (version 1)" xfId="2824"/>
    <cellStyle name="_도곡2교 교대(종점) 수량_02.3-6.배수공_수령산출_교량산출서 (version 1)_측구공" xfId="2825"/>
    <cellStyle name="_도곡2교 교대(종점) 수량_02.3-6.배수공_수령산출_측구공" xfId="2826"/>
    <cellStyle name="_도곡2교 교대(종점) 수량_02.3-6.배수공_측구공" xfId="2827"/>
    <cellStyle name="_도곡2교 교대(종점) 수량_02.3-G.배수공" xfId="2828"/>
    <cellStyle name="_도곡2교 교대(종점) 수량_02.3-G.배수공_00.자재집계(TOTAL)" xfId="2829"/>
    <cellStyle name="_도곡2교 교대(종점) 수량_02.3-G.배수공_00.자재집계(TOTAL)_측구공" xfId="2830"/>
    <cellStyle name="_도곡2교 교대(종점) 수량_02.3-G.배수공_10-자재집계" xfId="2831"/>
    <cellStyle name="_도곡2교 교대(종점) 수량_02.3-G.배수공_10-자재집계_측구공" xfId="2832"/>
    <cellStyle name="_도곡2교 교대(종점) 수량_02.3-G.배수공_교량산출서 (version 1)" xfId="2833"/>
    <cellStyle name="_도곡2교 교대(종점) 수량_02.3-G.배수공_교량산출서 (version 1)_측구공" xfId="2834"/>
    <cellStyle name="_도곡2교 교대(종점) 수량_02.3-G.배수공_수령산출" xfId="2835"/>
    <cellStyle name="_도곡2교 교대(종점) 수량_02.3-G.배수공_수령산출_교량산출서 (version 1)" xfId="2836"/>
    <cellStyle name="_도곡2교 교대(종점) 수량_02.3-G.배수공_수령산출_교량산출서 (version 1)_측구공" xfId="2837"/>
    <cellStyle name="_도곡2교 교대(종점) 수량_02.3-G.배수공_수령산출_측구공" xfId="2838"/>
    <cellStyle name="_도곡2교 교대(종점) 수량_02.3-G.배수공_측구공" xfId="2839"/>
    <cellStyle name="_도곡2교 교대(종점) 수량_02-배수공" xfId="2840"/>
    <cellStyle name="_도곡2교 교대(종점) 수량_02-배수공_측구공" xfId="2841"/>
    <cellStyle name="_도곡2교 교대(종점) 수량_02-배수공집계" xfId="2842"/>
    <cellStyle name="_도곡2교 교대(종점) 수량_02-배수공집계_10-자재집계" xfId="2843"/>
    <cellStyle name="_도곡2교 교대(종점) 수량_02-배수공집계_10-자재집계_측구공" xfId="2844"/>
    <cellStyle name="_도곡2교 교대(종점) 수량_02-배수공집계_교량산출서 (version 1)" xfId="2845"/>
    <cellStyle name="_도곡2교 교대(종점) 수량_02-배수공집계_교량산출서 (version 1)_측구공" xfId="2846"/>
    <cellStyle name="_도곡2교 교대(종점) 수량_02-배수공집계_수령산출" xfId="2847"/>
    <cellStyle name="_도곡2교 교대(종점) 수량_02-배수공집계_수령산출_교량산출서 (version 1)" xfId="2848"/>
    <cellStyle name="_도곡2교 교대(종점) 수량_02-배수공집계_수령산출_교량산출서 (version 1)_측구공" xfId="2849"/>
    <cellStyle name="_도곡2교 교대(종점) 수량_02-배수공집계_수령산출_측구공" xfId="2850"/>
    <cellStyle name="_도곡2교 교대(종점) 수량_02-배수공집계_측구공" xfId="2851"/>
    <cellStyle name="_도곡2교 교대(종점) 수량_05-부대공" xfId="2852"/>
    <cellStyle name="_도곡2교 교대(종점) 수량_05-부대공_측구공" xfId="2853"/>
    <cellStyle name="_도곡2교 교대(종점) 수량_06-제설구조물공" xfId="2854"/>
    <cellStyle name="_도곡2교 교대(종점) 수량_06-제설구조물공_측구공" xfId="2855"/>
    <cellStyle name="_도곡2교 교대(종점) 수량_06-제설자재집계" xfId="2856"/>
    <cellStyle name="_도곡2교 교대(종점) 수량_06-제설자재집계_측구공" xfId="2857"/>
    <cellStyle name="_도곡2교 교대(종점) 수량_3공구수량" xfId="2858"/>
    <cellStyle name="_도곡2교 교대(종점) 수량_777토공" xfId="2859"/>
    <cellStyle name="_도곡2교 교대(종점) 수량_777토공_측구공" xfId="2860"/>
    <cellStyle name="_도곡2교 교대(종점) 수량_교량산출서 (version 1)" xfId="2861"/>
    <cellStyle name="_도곡2교 교대(종점) 수량_교량산출서 (version 1)_측구공" xfId="2862"/>
    <cellStyle name="_도곡2교 교대(종점) 수량_대사2지구부대공최종" xfId="2863"/>
    <cellStyle name="_도곡2교 교대(종점) 수량_수령산출" xfId="2864"/>
    <cellStyle name="_도곡2교 교대(종점) 수량_수령산출_교량산출서 (version 1)" xfId="2865"/>
    <cellStyle name="_도곡2교 교대(종점) 수량_수령산출_교량산출서 (version 1)_측구공" xfId="2866"/>
    <cellStyle name="_도곡2교 교대(종점) 수량_수령산출_측구공" xfId="2867"/>
    <cellStyle name="_도곡2교 교대(종점) 수량_측구공" xfId="2868"/>
    <cellStyle name="_도곡3교 교대 수량" xfId="2869"/>
    <cellStyle name="_도곡3교 교대 수량_00.자재집계(TOTAL)" xfId="2870"/>
    <cellStyle name="_도곡3교 교대 수량_00.자재집계(TOTAL)_00.자재집계(TOTAL)" xfId="2871"/>
    <cellStyle name="_도곡3교 교대 수량_00.자재집계(TOTAL)_00.자재집계(TOTAL)_측구공" xfId="2872"/>
    <cellStyle name="_도곡3교 교대 수량_00.자재집계(TOTAL)_10-자재집계" xfId="2873"/>
    <cellStyle name="_도곡3교 교대 수량_00.자재집계(TOTAL)_10-자재집계_측구공" xfId="2874"/>
    <cellStyle name="_도곡3교 교대 수량_00.자재집계(TOTAL)_교량산출서 (version 1)" xfId="2875"/>
    <cellStyle name="_도곡3교 교대 수량_00.자재집계(TOTAL)_교량산출서 (version 1)_측구공" xfId="2876"/>
    <cellStyle name="_도곡3교 교대 수량_00.자재집계(TOTAL)_수령산출" xfId="2877"/>
    <cellStyle name="_도곡3교 교대 수량_00.자재집계(TOTAL)_수령산출_교량산출서 (version 1)" xfId="2878"/>
    <cellStyle name="_도곡3교 교대 수량_00.자재집계(TOTAL)_수령산출_교량산출서 (version 1)_측구공" xfId="2879"/>
    <cellStyle name="_도곡3교 교대 수량_00.자재집계(TOTAL)_수령산출_측구공" xfId="2880"/>
    <cellStyle name="_도곡3교 교대 수량_00.자재집계(TOTAL)_측구공" xfId="2881"/>
    <cellStyle name="_도곡3교 교대 수량_00-자재집계" xfId="2882"/>
    <cellStyle name="_도곡3교 교대 수량_00-자재집계_측구공" xfId="2883"/>
    <cellStyle name="_도곡3교 교대 수량_01-토공" xfId="2884"/>
    <cellStyle name="_도곡3교 교대 수량_01-토공_측구공" xfId="2885"/>
    <cellStyle name="_도곡3교 교대 수량_02.2-4.배수공" xfId="2886"/>
    <cellStyle name="_도곡3교 교대 수량_02.2-4.배수공_00.자재집계(TOTAL)" xfId="2887"/>
    <cellStyle name="_도곡3교 교대 수량_02.2-4.배수공_00.자재집계(TOTAL)_측구공" xfId="2888"/>
    <cellStyle name="_도곡3교 교대 수량_02.2-4.배수공_10-자재집계" xfId="2889"/>
    <cellStyle name="_도곡3교 교대 수량_02.2-4.배수공_10-자재집계_측구공" xfId="2890"/>
    <cellStyle name="_도곡3교 교대 수량_02.2-4.배수공_교량산출서 (version 1)" xfId="2891"/>
    <cellStyle name="_도곡3교 교대 수량_02.2-4.배수공_교량산출서 (version 1)_측구공" xfId="2892"/>
    <cellStyle name="_도곡3교 교대 수량_02.2-4.배수공_수령산출" xfId="2893"/>
    <cellStyle name="_도곡3교 교대 수량_02.2-4.배수공_수령산출_교량산출서 (version 1)" xfId="2894"/>
    <cellStyle name="_도곡3교 교대 수량_02.2-4.배수공_수령산출_교량산출서 (version 1)_측구공" xfId="2895"/>
    <cellStyle name="_도곡3교 교대 수량_02.2-4.배수공_수령산출_측구공" xfId="2896"/>
    <cellStyle name="_도곡3교 교대 수량_02.2-4.배수공_측구공" xfId="2897"/>
    <cellStyle name="_도곡3교 교대 수량_02.3-6.배수공" xfId="2898"/>
    <cellStyle name="_도곡3교 교대 수량_02.3-6.배수공_00.자재집계(TOTAL)" xfId="2899"/>
    <cellStyle name="_도곡3교 교대 수량_02.3-6.배수공_00.자재집계(TOTAL)_측구공" xfId="2900"/>
    <cellStyle name="_도곡3교 교대 수량_02.3-6.배수공_10-자재집계" xfId="2901"/>
    <cellStyle name="_도곡3교 교대 수량_02.3-6.배수공_10-자재집계_측구공" xfId="2902"/>
    <cellStyle name="_도곡3교 교대 수량_02.3-6.배수공_교량산출서 (version 1)" xfId="2903"/>
    <cellStyle name="_도곡3교 교대 수량_02.3-6.배수공_교량산출서 (version 1)_측구공" xfId="2904"/>
    <cellStyle name="_도곡3교 교대 수량_02.3-6.배수공_수령산출" xfId="2905"/>
    <cellStyle name="_도곡3교 교대 수량_02.3-6.배수공_수령산출_교량산출서 (version 1)" xfId="2906"/>
    <cellStyle name="_도곡3교 교대 수량_02.3-6.배수공_수령산출_교량산출서 (version 1)_측구공" xfId="2907"/>
    <cellStyle name="_도곡3교 교대 수량_02.3-6.배수공_수령산출_측구공" xfId="2908"/>
    <cellStyle name="_도곡3교 교대 수량_02.3-6.배수공_측구공" xfId="2909"/>
    <cellStyle name="_도곡3교 교대 수량_02.3-G.배수공" xfId="2910"/>
    <cellStyle name="_도곡3교 교대 수량_02.3-G.배수공_00.자재집계(TOTAL)" xfId="2911"/>
    <cellStyle name="_도곡3교 교대 수량_02.3-G.배수공_00.자재집계(TOTAL)_측구공" xfId="2912"/>
    <cellStyle name="_도곡3교 교대 수량_02.3-G.배수공_10-자재집계" xfId="2913"/>
    <cellStyle name="_도곡3교 교대 수량_02.3-G.배수공_10-자재집계_측구공" xfId="2914"/>
    <cellStyle name="_도곡3교 교대 수량_02.3-G.배수공_교량산출서 (version 1)" xfId="2915"/>
    <cellStyle name="_도곡3교 교대 수량_02.3-G.배수공_교량산출서 (version 1)_측구공" xfId="2916"/>
    <cellStyle name="_도곡3교 교대 수량_02.3-G.배수공_수령산출" xfId="2917"/>
    <cellStyle name="_도곡3교 교대 수량_02.3-G.배수공_수령산출_교량산출서 (version 1)" xfId="2918"/>
    <cellStyle name="_도곡3교 교대 수량_02.3-G.배수공_수령산출_교량산출서 (version 1)_측구공" xfId="2919"/>
    <cellStyle name="_도곡3교 교대 수량_02.3-G.배수공_수령산출_측구공" xfId="2920"/>
    <cellStyle name="_도곡3교 교대 수량_02.3-G.배수공_측구공" xfId="2921"/>
    <cellStyle name="_도곡3교 교대 수량_02-배수공" xfId="2922"/>
    <cellStyle name="_도곡3교 교대 수량_02-배수공_측구공" xfId="2923"/>
    <cellStyle name="_도곡3교 교대 수량_02-배수공집계" xfId="2924"/>
    <cellStyle name="_도곡3교 교대 수량_02-배수공집계_10-자재집계" xfId="2925"/>
    <cellStyle name="_도곡3교 교대 수량_02-배수공집계_10-자재집계_측구공" xfId="2926"/>
    <cellStyle name="_도곡3교 교대 수량_02-배수공집계_교량산출서 (version 1)" xfId="2927"/>
    <cellStyle name="_도곡3교 교대 수량_02-배수공집계_교량산출서 (version 1)_측구공" xfId="2928"/>
    <cellStyle name="_도곡3교 교대 수량_02-배수공집계_수령산출" xfId="2929"/>
    <cellStyle name="_도곡3교 교대 수량_02-배수공집계_수령산출_교량산출서 (version 1)" xfId="2930"/>
    <cellStyle name="_도곡3교 교대 수량_02-배수공집계_수령산출_교량산출서 (version 1)_측구공" xfId="2931"/>
    <cellStyle name="_도곡3교 교대 수량_02-배수공집계_수령산출_측구공" xfId="2932"/>
    <cellStyle name="_도곡3교 교대 수량_02-배수공집계_측구공" xfId="2933"/>
    <cellStyle name="_도곡3교 교대 수량_05-부대공" xfId="2934"/>
    <cellStyle name="_도곡3교 교대 수량_05-부대공_측구공" xfId="2935"/>
    <cellStyle name="_도곡3교 교대 수량_06-제설구조물공" xfId="2936"/>
    <cellStyle name="_도곡3교 교대 수량_06-제설구조물공_측구공" xfId="2937"/>
    <cellStyle name="_도곡3교 교대 수량_06-제설자재집계" xfId="2938"/>
    <cellStyle name="_도곡3교 교대 수량_06-제설자재집계_측구공" xfId="2939"/>
    <cellStyle name="_도곡3교 교대 수량_3공구수량" xfId="2940"/>
    <cellStyle name="_도곡3교 교대 수량_777토공" xfId="2941"/>
    <cellStyle name="_도곡3교 교대 수량_777토공_측구공" xfId="2942"/>
    <cellStyle name="_도곡3교 교대 수량_교량산출서 (version 1)" xfId="2943"/>
    <cellStyle name="_도곡3교 교대 수량_교량산출서 (version 1)_측구공" xfId="2944"/>
    <cellStyle name="_도곡3교 교대 수량_대사2지구부대공최종" xfId="2945"/>
    <cellStyle name="_도곡3교 교대 수량_수령산출" xfId="2946"/>
    <cellStyle name="_도곡3교 교대 수량_수령산출_교량산출서 (version 1)" xfId="2947"/>
    <cellStyle name="_도곡3교 교대 수량_수령산출_교량산출서 (version 1)_측구공" xfId="2948"/>
    <cellStyle name="_도곡3교 교대 수량_수령산출_측구공" xfId="2949"/>
    <cellStyle name="_도곡3교 교대 수량_측구공" xfId="2950"/>
    <cellStyle name="_도곡4교 하부공 수량" xfId="2951"/>
    <cellStyle name="_도곡4교 하부공 수량_00.자재집계(TOTAL)" xfId="2952"/>
    <cellStyle name="_도곡4교 하부공 수량_00.자재집계(TOTAL)_00.자재집계(TOTAL)" xfId="2953"/>
    <cellStyle name="_도곡4교 하부공 수량_00.자재집계(TOTAL)_00.자재집계(TOTAL)_측구공" xfId="2954"/>
    <cellStyle name="_도곡4교 하부공 수량_00.자재집계(TOTAL)_10-자재집계" xfId="2955"/>
    <cellStyle name="_도곡4교 하부공 수량_00.자재집계(TOTAL)_10-자재집계_측구공" xfId="2956"/>
    <cellStyle name="_도곡4교 하부공 수량_00.자재집계(TOTAL)_교량산출서 (version 1)" xfId="2957"/>
    <cellStyle name="_도곡4교 하부공 수량_00.자재집계(TOTAL)_교량산출서 (version 1)_측구공" xfId="2958"/>
    <cellStyle name="_도곡4교 하부공 수량_00.자재집계(TOTAL)_수령산출" xfId="2959"/>
    <cellStyle name="_도곡4교 하부공 수량_00.자재집계(TOTAL)_수령산출_교량산출서 (version 1)" xfId="2960"/>
    <cellStyle name="_도곡4교 하부공 수량_00.자재집계(TOTAL)_수령산출_교량산출서 (version 1)_측구공" xfId="2961"/>
    <cellStyle name="_도곡4교 하부공 수량_00.자재집계(TOTAL)_수령산출_측구공" xfId="2962"/>
    <cellStyle name="_도곡4교 하부공 수량_00.자재집계(TOTAL)_측구공" xfId="2963"/>
    <cellStyle name="_도곡4교 하부공 수량_00-자재집계" xfId="2964"/>
    <cellStyle name="_도곡4교 하부공 수량_00-자재집계_측구공" xfId="2965"/>
    <cellStyle name="_도곡4교 하부공 수량_01-토공" xfId="2966"/>
    <cellStyle name="_도곡4교 하부공 수량_01-토공_측구공" xfId="2967"/>
    <cellStyle name="_도곡4교 하부공 수량_02.2-4.배수공" xfId="2968"/>
    <cellStyle name="_도곡4교 하부공 수량_02.2-4.배수공_00.자재집계(TOTAL)" xfId="2969"/>
    <cellStyle name="_도곡4교 하부공 수량_02.2-4.배수공_00.자재집계(TOTAL)_측구공" xfId="2970"/>
    <cellStyle name="_도곡4교 하부공 수량_02.2-4.배수공_10-자재집계" xfId="2971"/>
    <cellStyle name="_도곡4교 하부공 수량_02.2-4.배수공_10-자재집계_측구공" xfId="2972"/>
    <cellStyle name="_도곡4교 하부공 수량_02.2-4.배수공_교량산출서 (version 1)" xfId="2973"/>
    <cellStyle name="_도곡4교 하부공 수량_02.2-4.배수공_교량산출서 (version 1)_측구공" xfId="2974"/>
    <cellStyle name="_도곡4교 하부공 수량_02.2-4.배수공_수령산출" xfId="2975"/>
    <cellStyle name="_도곡4교 하부공 수량_02.2-4.배수공_수령산출_교량산출서 (version 1)" xfId="2976"/>
    <cellStyle name="_도곡4교 하부공 수량_02.2-4.배수공_수령산출_교량산출서 (version 1)_측구공" xfId="2977"/>
    <cellStyle name="_도곡4교 하부공 수량_02.2-4.배수공_수령산출_측구공" xfId="2978"/>
    <cellStyle name="_도곡4교 하부공 수량_02.2-4.배수공_측구공" xfId="2979"/>
    <cellStyle name="_도곡4교 하부공 수량_02.3-6.배수공" xfId="2980"/>
    <cellStyle name="_도곡4교 하부공 수량_02.3-6.배수공_00.자재집계(TOTAL)" xfId="2981"/>
    <cellStyle name="_도곡4교 하부공 수량_02.3-6.배수공_00.자재집계(TOTAL)_측구공" xfId="2982"/>
    <cellStyle name="_도곡4교 하부공 수량_02.3-6.배수공_10-자재집계" xfId="2983"/>
    <cellStyle name="_도곡4교 하부공 수량_02.3-6.배수공_10-자재집계_측구공" xfId="2984"/>
    <cellStyle name="_도곡4교 하부공 수량_02.3-6.배수공_교량산출서 (version 1)" xfId="2985"/>
    <cellStyle name="_도곡4교 하부공 수량_02.3-6.배수공_교량산출서 (version 1)_측구공" xfId="2986"/>
    <cellStyle name="_도곡4교 하부공 수량_02.3-6.배수공_수령산출" xfId="2987"/>
    <cellStyle name="_도곡4교 하부공 수량_02.3-6.배수공_수령산출_교량산출서 (version 1)" xfId="2988"/>
    <cellStyle name="_도곡4교 하부공 수량_02.3-6.배수공_수령산출_교량산출서 (version 1)_측구공" xfId="2989"/>
    <cellStyle name="_도곡4교 하부공 수량_02.3-6.배수공_수령산출_측구공" xfId="2990"/>
    <cellStyle name="_도곡4교 하부공 수량_02.3-6.배수공_측구공" xfId="2991"/>
    <cellStyle name="_도곡4교 하부공 수량_02.3-G.배수공" xfId="2992"/>
    <cellStyle name="_도곡4교 하부공 수량_02.3-G.배수공_00.자재집계(TOTAL)" xfId="2993"/>
    <cellStyle name="_도곡4교 하부공 수량_02.3-G.배수공_00.자재집계(TOTAL)_측구공" xfId="2994"/>
    <cellStyle name="_도곡4교 하부공 수량_02.3-G.배수공_10-자재집계" xfId="2995"/>
    <cellStyle name="_도곡4교 하부공 수량_02.3-G.배수공_10-자재집계_측구공" xfId="2996"/>
    <cellStyle name="_도곡4교 하부공 수량_02.3-G.배수공_교량산출서 (version 1)" xfId="2997"/>
    <cellStyle name="_도곡4교 하부공 수량_02.3-G.배수공_교량산출서 (version 1)_측구공" xfId="2998"/>
    <cellStyle name="_도곡4교 하부공 수량_02.3-G.배수공_수령산출" xfId="2999"/>
    <cellStyle name="_도곡4교 하부공 수량_02.3-G.배수공_수령산출_교량산출서 (version 1)" xfId="3000"/>
    <cellStyle name="_도곡4교 하부공 수량_02.3-G.배수공_수령산출_교량산출서 (version 1)_측구공" xfId="3001"/>
    <cellStyle name="_도곡4교 하부공 수량_02.3-G.배수공_수령산출_측구공" xfId="3002"/>
    <cellStyle name="_도곡4교 하부공 수량_02.3-G.배수공_측구공" xfId="3003"/>
    <cellStyle name="_도곡4교 하부공 수량_02-배수공" xfId="3004"/>
    <cellStyle name="_도곡4교 하부공 수량_02-배수공_측구공" xfId="3005"/>
    <cellStyle name="_도곡4교 하부공 수량_02-배수공집계" xfId="3006"/>
    <cellStyle name="_도곡4교 하부공 수량_02-배수공집계_10-자재집계" xfId="3007"/>
    <cellStyle name="_도곡4교 하부공 수량_02-배수공집계_10-자재집계_측구공" xfId="3008"/>
    <cellStyle name="_도곡4교 하부공 수량_02-배수공집계_교량산출서 (version 1)" xfId="3009"/>
    <cellStyle name="_도곡4교 하부공 수량_02-배수공집계_교량산출서 (version 1)_측구공" xfId="3010"/>
    <cellStyle name="_도곡4교 하부공 수량_02-배수공집계_수령산출" xfId="3011"/>
    <cellStyle name="_도곡4교 하부공 수량_02-배수공집계_수령산출_교량산출서 (version 1)" xfId="3012"/>
    <cellStyle name="_도곡4교 하부공 수량_02-배수공집계_수령산출_교량산출서 (version 1)_측구공" xfId="3013"/>
    <cellStyle name="_도곡4교 하부공 수량_02-배수공집계_수령산출_측구공" xfId="3014"/>
    <cellStyle name="_도곡4교 하부공 수량_02-배수공집계_측구공" xfId="3015"/>
    <cellStyle name="_도곡4교 하부공 수량_05-부대공" xfId="3016"/>
    <cellStyle name="_도곡4교 하부공 수량_05-부대공_측구공" xfId="3017"/>
    <cellStyle name="_도곡4교 하부공 수량_06-제설구조물공" xfId="3018"/>
    <cellStyle name="_도곡4교 하부공 수량_06-제설구조물공_측구공" xfId="3019"/>
    <cellStyle name="_도곡4교 하부공 수량_06-제설자재집계" xfId="3020"/>
    <cellStyle name="_도곡4교 하부공 수량_06-제설자재집계_측구공" xfId="3021"/>
    <cellStyle name="_도곡4교 하부공 수량_3공구수량" xfId="3022"/>
    <cellStyle name="_도곡4교 하부공 수량_777토공" xfId="3023"/>
    <cellStyle name="_도곡4교 하부공 수량_777토공_측구공" xfId="3024"/>
    <cellStyle name="_도곡4교 하부공 수량_교량산출서 (version 1)" xfId="3025"/>
    <cellStyle name="_도곡4교 하부공 수량_교량산출서 (version 1)_측구공" xfId="3026"/>
    <cellStyle name="_도곡4교 하부공 수량_대사2지구부대공최종" xfId="3027"/>
    <cellStyle name="_도곡4교 하부공 수량_수령산출" xfId="3028"/>
    <cellStyle name="_도곡4교 하부공 수량_수령산출_교량산출서 (version 1)" xfId="3029"/>
    <cellStyle name="_도곡4교 하부공 수량_수령산출_교량산출서 (version 1)_측구공" xfId="3030"/>
    <cellStyle name="_도곡4교 하부공 수량_수령산출_측구공" xfId="3031"/>
    <cellStyle name="_도곡4교 하부공 수량_측구공" xfId="3032"/>
    <cellStyle name="_도곡교 교대 수량" xfId="3033"/>
    <cellStyle name="_도곡교 교대 수량_00.자재집계(TOTAL)" xfId="3034"/>
    <cellStyle name="_도곡교 교대 수량_00.자재집계(TOTAL)_00.자재집계(TOTAL)" xfId="3035"/>
    <cellStyle name="_도곡교 교대 수량_00.자재집계(TOTAL)_00.자재집계(TOTAL)_측구공" xfId="3036"/>
    <cellStyle name="_도곡교 교대 수량_00.자재집계(TOTAL)_10-자재집계" xfId="3037"/>
    <cellStyle name="_도곡교 교대 수량_00.자재집계(TOTAL)_10-자재집계_측구공" xfId="3038"/>
    <cellStyle name="_도곡교 교대 수량_00.자재집계(TOTAL)_교량산출서 (version 1)" xfId="3039"/>
    <cellStyle name="_도곡교 교대 수량_00.자재집계(TOTAL)_교량산출서 (version 1)_측구공" xfId="3040"/>
    <cellStyle name="_도곡교 교대 수량_00.자재집계(TOTAL)_수령산출" xfId="3041"/>
    <cellStyle name="_도곡교 교대 수량_00.자재집계(TOTAL)_수령산출_교량산출서 (version 1)" xfId="3042"/>
    <cellStyle name="_도곡교 교대 수량_00.자재집계(TOTAL)_수령산출_교량산출서 (version 1)_측구공" xfId="3043"/>
    <cellStyle name="_도곡교 교대 수량_00.자재집계(TOTAL)_수령산출_측구공" xfId="3044"/>
    <cellStyle name="_도곡교 교대 수량_00.자재집계(TOTAL)_측구공" xfId="3045"/>
    <cellStyle name="_도곡교 교대 수량_00-자재집계" xfId="3046"/>
    <cellStyle name="_도곡교 교대 수량_00-자재집계_측구공" xfId="3047"/>
    <cellStyle name="_도곡교 교대 수량_01-토공" xfId="3048"/>
    <cellStyle name="_도곡교 교대 수량_01-토공_측구공" xfId="3049"/>
    <cellStyle name="_도곡교 교대 수량_02.2-4.배수공" xfId="3050"/>
    <cellStyle name="_도곡교 교대 수량_02.2-4.배수공_00.자재집계(TOTAL)" xfId="3051"/>
    <cellStyle name="_도곡교 교대 수량_02.2-4.배수공_00.자재집계(TOTAL)_측구공" xfId="3052"/>
    <cellStyle name="_도곡교 교대 수량_02.2-4.배수공_10-자재집계" xfId="3053"/>
    <cellStyle name="_도곡교 교대 수량_02.2-4.배수공_10-자재집계_측구공" xfId="3054"/>
    <cellStyle name="_도곡교 교대 수량_02.2-4.배수공_교량산출서 (version 1)" xfId="3055"/>
    <cellStyle name="_도곡교 교대 수량_02.2-4.배수공_교량산출서 (version 1)_측구공" xfId="3056"/>
    <cellStyle name="_도곡교 교대 수량_02.2-4.배수공_수령산출" xfId="3057"/>
    <cellStyle name="_도곡교 교대 수량_02.2-4.배수공_수령산출_교량산출서 (version 1)" xfId="3058"/>
    <cellStyle name="_도곡교 교대 수량_02.2-4.배수공_수령산출_교량산출서 (version 1)_측구공" xfId="3059"/>
    <cellStyle name="_도곡교 교대 수량_02.2-4.배수공_수령산출_측구공" xfId="3060"/>
    <cellStyle name="_도곡교 교대 수량_02.2-4.배수공_측구공" xfId="3061"/>
    <cellStyle name="_도곡교 교대 수량_02.3-6.배수공" xfId="3062"/>
    <cellStyle name="_도곡교 교대 수량_02.3-6.배수공_00.자재집계(TOTAL)" xfId="3063"/>
    <cellStyle name="_도곡교 교대 수량_02.3-6.배수공_00.자재집계(TOTAL)_측구공" xfId="3064"/>
    <cellStyle name="_도곡교 교대 수량_02.3-6.배수공_10-자재집계" xfId="3065"/>
    <cellStyle name="_도곡교 교대 수량_02.3-6.배수공_10-자재집계_측구공" xfId="3066"/>
    <cellStyle name="_도곡교 교대 수량_02.3-6.배수공_교량산출서 (version 1)" xfId="3067"/>
    <cellStyle name="_도곡교 교대 수량_02.3-6.배수공_교량산출서 (version 1)_측구공" xfId="3068"/>
    <cellStyle name="_도곡교 교대 수량_02.3-6.배수공_수령산출" xfId="3069"/>
    <cellStyle name="_도곡교 교대 수량_02.3-6.배수공_수령산출_교량산출서 (version 1)" xfId="3070"/>
    <cellStyle name="_도곡교 교대 수량_02.3-6.배수공_수령산출_교량산출서 (version 1)_측구공" xfId="3071"/>
    <cellStyle name="_도곡교 교대 수량_02.3-6.배수공_수령산출_측구공" xfId="3072"/>
    <cellStyle name="_도곡교 교대 수량_02.3-6.배수공_측구공" xfId="3073"/>
    <cellStyle name="_도곡교 교대 수량_02.3-G.배수공" xfId="3074"/>
    <cellStyle name="_도곡교 교대 수량_02.3-G.배수공_00.자재집계(TOTAL)" xfId="3075"/>
    <cellStyle name="_도곡교 교대 수량_02.3-G.배수공_00.자재집계(TOTAL)_측구공" xfId="3076"/>
    <cellStyle name="_도곡교 교대 수량_02.3-G.배수공_10-자재집계" xfId="3077"/>
    <cellStyle name="_도곡교 교대 수량_02.3-G.배수공_10-자재집계_측구공" xfId="3078"/>
    <cellStyle name="_도곡교 교대 수량_02.3-G.배수공_교량산출서 (version 1)" xfId="3079"/>
    <cellStyle name="_도곡교 교대 수량_02.3-G.배수공_교량산출서 (version 1)_측구공" xfId="3080"/>
    <cellStyle name="_도곡교 교대 수량_02.3-G.배수공_수령산출" xfId="3081"/>
    <cellStyle name="_도곡교 교대 수량_02.3-G.배수공_수령산출_교량산출서 (version 1)" xfId="3082"/>
    <cellStyle name="_도곡교 교대 수량_02.3-G.배수공_수령산출_교량산출서 (version 1)_측구공" xfId="3083"/>
    <cellStyle name="_도곡교 교대 수량_02.3-G.배수공_수령산출_측구공" xfId="3084"/>
    <cellStyle name="_도곡교 교대 수량_02.3-G.배수공_측구공" xfId="3085"/>
    <cellStyle name="_도곡교 교대 수량_02-배수공" xfId="3086"/>
    <cellStyle name="_도곡교 교대 수량_02-배수공_측구공" xfId="3087"/>
    <cellStyle name="_도곡교 교대 수량_02-배수공집계" xfId="3088"/>
    <cellStyle name="_도곡교 교대 수량_02-배수공집계_10-자재집계" xfId="3089"/>
    <cellStyle name="_도곡교 교대 수량_02-배수공집계_10-자재집계_측구공" xfId="3090"/>
    <cellStyle name="_도곡교 교대 수량_02-배수공집계_교량산출서 (version 1)" xfId="3091"/>
    <cellStyle name="_도곡교 교대 수량_02-배수공집계_교량산출서 (version 1)_측구공" xfId="3092"/>
    <cellStyle name="_도곡교 교대 수량_02-배수공집계_수령산출" xfId="3093"/>
    <cellStyle name="_도곡교 교대 수량_02-배수공집계_수령산출_교량산출서 (version 1)" xfId="3094"/>
    <cellStyle name="_도곡교 교대 수량_02-배수공집계_수령산출_교량산출서 (version 1)_측구공" xfId="3095"/>
    <cellStyle name="_도곡교 교대 수량_02-배수공집계_수령산출_측구공" xfId="3096"/>
    <cellStyle name="_도곡교 교대 수량_02-배수공집계_측구공" xfId="3097"/>
    <cellStyle name="_도곡교 교대 수량_05-부대공" xfId="3098"/>
    <cellStyle name="_도곡교 교대 수량_05-부대공_측구공" xfId="3099"/>
    <cellStyle name="_도곡교 교대 수량_06-제설구조물공" xfId="3100"/>
    <cellStyle name="_도곡교 교대 수량_06-제설구조물공_측구공" xfId="3101"/>
    <cellStyle name="_도곡교 교대 수량_06-제설자재집계" xfId="3102"/>
    <cellStyle name="_도곡교 교대 수량_06-제설자재집계_측구공" xfId="3103"/>
    <cellStyle name="_도곡교 교대 수량_3공구수량" xfId="3104"/>
    <cellStyle name="_도곡교 교대 수량_777토공" xfId="3105"/>
    <cellStyle name="_도곡교 교대 수량_777토공_측구공" xfId="3106"/>
    <cellStyle name="_도곡교 교대 수량_교량산출서 (version 1)" xfId="3107"/>
    <cellStyle name="_도곡교 교대 수량_교량산출서 (version 1)_측구공" xfId="3108"/>
    <cellStyle name="_도곡교 교대 수량_대사2지구부대공최종" xfId="3109"/>
    <cellStyle name="_도곡교 교대 수량_수령산출" xfId="3110"/>
    <cellStyle name="_도곡교 교대 수량_수령산출_교량산출서 (version 1)" xfId="3111"/>
    <cellStyle name="_도곡교 교대 수량_수령산출_교량산출서 (version 1)_측구공" xfId="3112"/>
    <cellStyle name="_도곡교 교대 수량_수령산출_측구공" xfId="3113"/>
    <cellStyle name="_도곡교 교대 수량_측구공" xfId="3114"/>
    <cellStyle name="_도로공사대전지사" xfId="9238"/>
    <cellStyle name="_도리4공구수량" xfId="3115"/>
    <cellStyle name="_도리4공구수량_5수량산출(하곡농로)최종" xfId="3116"/>
    <cellStyle name="_도리4공구수량_7수량산출(구수안세천)최종" xfId="3117"/>
    <cellStyle name="_도리4공구수량_건설폐기물설계설명서(구수안)" xfId="3118"/>
    <cellStyle name="_도리4공구수량_건설폐기물설계설명서(신촌)" xfId="3119"/>
    <cellStyle name="_도리4공구수량_수량산출(노현소하천)최종" xfId="3120"/>
    <cellStyle name="_도리4공구수량_토공" xfId="3121"/>
    <cellStyle name="_도리농로" xfId="3122"/>
    <cellStyle name="_도신리농로포장" xfId="3123"/>
    <cellStyle name="_도자" xfId="3124"/>
    <cellStyle name="_돌고개농로" xfId="3125"/>
    <cellStyle name="_돌망태(last)" xfId="3126"/>
    <cellStyle name="_동원꽃농원" xfId="9239"/>
    <cellStyle name="_두계변전소하도급" xfId="9240"/>
    <cellStyle name="_망향휴게소조경시설물설치공사" xfId="9241"/>
    <cellStyle name="_매현1공구" xfId="3127"/>
    <cellStyle name="_맨홀단위수량" xfId="3128"/>
    <cellStyle name="_면벽수량산출" xfId="3129"/>
    <cellStyle name="_명곡2리-수량산출서" xfId="3130"/>
    <cellStyle name="_모점3공구" xfId="3131"/>
    <cellStyle name="_무대" xfId="3132"/>
    <cellStyle name="_문과장님이 작업한것(옹벽)" xfId="3133"/>
    <cellStyle name="_문산지구" xfId="3134"/>
    <cellStyle name="_물푸기" xfId="3135"/>
    <cellStyle name="_미곡육교_상부" xfId="9242"/>
    <cellStyle name="_방동" xfId="9243"/>
    <cellStyle name="_방동_방동" xfId="9244"/>
    <cellStyle name="_방동_방동_설계서" xfId="9245"/>
    <cellStyle name="_방동_방동_성남보행자도로 설계서" xfId="9246"/>
    <cellStyle name="_방동_산양리지구" xfId="9247"/>
    <cellStyle name="_방동_산양리지구_설계서" xfId="9248"/>
    <cellStyle name="_방동_산양리지구_성남보행자도로 설계서" xfId="9249"/>
    <cellStyle name="_방동_서상2리" xfId="9250"/>
    <cellStyle name="_방동_서상2리_설계서" xfId="9251"/>
    <cellStyle name="_방동_서상2리_성남보행자도로 설계서" xfId="9252"/>
    <cellStyle name="_방동_설계서" xfId="9253"/>
    <cellStyle name="_방동_성남보행자도로 설계서" xfId="9254"/>
    <cellStyle name="_방동_원평" xfId="9255"/>
    <cellStyle name="_방동_원평_설계서" xfId="9256"/>
    <cellStyle name="_방동_원평_성남보행자도로 설계서" xfId="9257"/>
    <cellStyle name="_방동_추곡" xfId="9258"/>
    <cellStyle name="_방동_추곡_설계서" xfId="9259"/>
    <cellStyle name="_방동_추곡_성남보행자도로 설계서" xfId="9260"/>
    <cellStyle name="_방호벽(취락지구)" xfId="3136"/>
    <cellStyle name="_배,포,부,자" xfId="3137"/>
    <cellStyle name="_배,포,부,자(가주농공단지)" xfId="3138"/>
    <cellStyle name="_배,포,부,자(목행도시가스)" xfId="3139"/>
    <cellStyle name="_배,포,부,자(앙성초교옆)" xfId="3140"/>
    <cellStyle name="_배,포,부,자(원호암)" xfId="3141"/>
    <cellStyle name="_배,포,부,자재(4공구)" xfId="3142"/>
    <cellStyle name="_배,포,부,자재집" xfId="3143"/>
    <cellStyle name="_배공" xfId="3144"/>
    <cellStyle name="_배수" xfId="3145"/>
    <cellStyle name="_배수공" xfId="3146"/>
    <cellStyle name="_배수공(동부외곽)" xfId="3147"/>
    <cellStyle name="_배수공(동부우회도로)" xfId="3148"/>
    <cellStyle name="_배수공(성남)" xfId="3149"/>
    <cellStyle name="_배수공(인제군)" xfId="3150"/>
    <cellStyle name="_배수공1" xfId="3151"/>
    <cellStyle name="_배수공11" xfId="3152"/>
    <cellStyle name="_배수공2" xfId="3153"/>
    <cellStyle name="_배수공3" xfId="3154"/>
    <cellStyle name="_배수공자료" xfId="3155"/>
    <cellStyle name="_배수공집계" xfId="3156"/>
    <cellStyle name="_배수공집계_01.토공(만경)" xfId="3157"/>
    <cellStyle name="_배수공집계_01.토공(만경)_01.토공(만경)" xfId="3158"/>
    <cellStyle name="_배수공집계_01.토공(만경)_01.토공(만경)_01.토공(만경)" xfId="3159"/>
    <cellStyle name="_배수공집계_01.포장공(만경)" xfId="3160"/>
    <cellStyle name="_배수공집계_01.포장공(만경)_01.토공(만경)" xfId="3161"/>
    <cellStyle name="_배수공집계_01.포장공(만경)_01.토공(만경)_01.토공(만경)" xfId="3162"/>
    <cellStyle name="_배수공집계_04.포장공" xfId="3163"/>
    <cellStyle name="_배수공집계_04.포장공_00.포장공-하당" xfId="3164"/>
    <cellStyle name="_배수공집계_04.포장공_01.토공(만경)" xfId="3165"/>
    <cellStyle name="_배수공집계_04.포장공_01.토공(만경)_01.토공(만경)" xfId="3166"/>
    <cellStyle name="_배수공집계_2.포장공(제1지구)" xfId="3167"/>
    <cellStyle name="_배수공집계_2.포장공(제1지구)_01.토공(만경)" xfId="3168"/>
    <cellStyle name="_배수공집계_2.포장공(제1지구)_1" xfId="3169"/>
    <cellStyle name="_배수공집계_2.포장공(제1지구)_1_01.토공(만경)" xfId="3170"/>
    <cellStyle name="_배수공집계_2.포장공(제1지구)_2.포장공(제1지구)" xfId="3171"/>
    <cellStyle name="_배수공집계_2.포장공(제1지구)_2.포장공(제1지구)_01.토공(만경)" xfId="3172"/>
    <cellStyle name="_배수공집계_2.포장공(제1지구)_토공(2지구 주간)" xfId="3173"/>
    <cellStyle name="_배수공집계_2.포장공(제1지구)_토공(2지구 주간)_01.토공(만경)" xfId="3174"/>
    <cellStyle name="_배수공집계_2.포장공(제1지구)_토공(2지구 주간)_1.토공(2지구 주간)" xfId="3175"/>
    <cellStyle name="_배수공집계_2.포장공(제1지구)_토공(2지구 주간)_1.토공(2지구 주간)_01.토공(만경)" xfId="3176"/>
    <cellStyle name="_배수공집계_2.포장공(제1지구)_토공(2지구 주간)_1.토공(제2지구)" xfId="3177"/>
    <cellStyle name="_배수공집계_2.포장공(제1지구)_토공(2지구 주간)_1.토공(제2지구)_01.토공(만경)" xfId="3178"/>
    <cellStyle name="_배수공집계_Book1" xfId="3179"/>
    <cellStyle name="_배수공집계_Book4" xfId="3180"/>
    <cellStyle name="_배수공집계_관로공(죽산3..)" xfId="3181"/>
    <cellStyle name="_배수공집계_관로공(죽산3..)_01.토공(만경)" xfId="3182"/>
    <cellStyle name="_배수공집계_맨홀펌프장토공" xfId="3183"/>
    <cellStyle name="_배수공집계_맨홀펌프장토공_01.토공(만경)" xfId="3184"/>
    <cellStyle name="_배수공집계_맨홀펌프장토공_01.토공(만경)_01.토공(만경)" xfId="3185"/>
    <cellStyle name="_배수공집계_부대공(금산)" xfId="3186"/>
    <cellStyle name="_배수공집계_부대공(죽산)" xfId="3187"/>
    <cellStyle name="_배수공집계_부대공(죽산)1" xfId="3188"/>
    <cellStyle name="_배수공집계_토공 (1지구)" xfId="3189"/>
    <cellStyle name="_배수공집계_토공 (1지구)_01.토공(만경)" xfId="3190"/>
    <cellStyle name="_배수공집계_토공(2지구 주간)" xfId="3191"/>
    <cellStyle name="_배수공집계_토공(2지구 주간)_01.토공(만경)" xfId="3192"/>
    <cellStyle name="_배수공집계_토공(2지구 주간)_1.토공(2지구 주간)" xfId="3193"/>
    <cellStyle name="_배수공집계_토공(2지구 주간)_1.토공(2지구 주간)_01.토공(만경)" xfId="3194"/>
    <cellStyle name="_배수공집계_토공(2지구 주간)_1.토공(제2지구)" xfId="3195"/>
    <cellStyle name="_배수공집계_토공(2지구 주간)_1.토공(제2지구)_01.토공(만경)" xfId="3196"/>
    <cellStyle name="_배수공집계_포장공(남해-합류식)" xfId="3197"/>
    <cellStyle name="_배수공집계_포장공(남해-합류식)_01.토공(만경)" xfId="3198"/>
    <cellStyle name="_배수공집계_포장공(남해-합류식)_01.토공(만경)_01.토공(만경)" xfId="3199"/>
    <cellStyle name="_배수공집계_휀스" xfId="3200"/>
    <cellStyle name="_배수관날개벽" xfId="3201"/>
    <cellStyle name="_배수설비 수량산출( TYPE-B)" xfId="3202"/>
    <cellStyle name="_백암선 석축(찰쌓기) (version 1)" xfId="3203"/>
    <cellStyle name="_백암선 석축(찰쌓기1)" xfId="3204"/>
    <cellStyle name="_변경내역" xfId="9261"/>
    <cellStyle name="_변경내역서" xfId="3205"/>
    <cellStyle name="_변경대곡천1내역서" xfId="3206"/>
    <cellStyle name="_별첨(계획서및실적서양식)" xfId="3207"/>
    <cellStyle name="_별첨(계획서및실적서양식)_1" xfId="3208"/>
    <cellStyle name="_보강토옹벽기초수량" xfId="3209"/>
    <cellStyle name="_보은군 공설운동장 리모델링공사(01.26)" xfId="9262"/>
    <cellStyle name="_복사본 노티교부대공" xfId="3210"/>
    <cellStyle name="_복죽1교옹벽토공" xfId="9263"/>
    <cellStyle name="_복죽1교토공" xfId="9264"/>
    <cellStyle name="_부대공" xfId="3211"/>
    <cellStyle name="_부대공(중도)" xfId="3212"/>
    <cellStyle name="_부대공_1" xfId="3213"/>
    <cellStyle name="_부대공_가경중수량" xfId="3214"/>
    <cellStyle name="_부대공11" xfId="3215"/>
    <cellStyle name="_부대공A" xfId="3216"/>
    <cellStyle name="_부대공A_01.토공(만경)" xfId="3217"/>
    <cellStyle name="_부대공A_01.토공(만경)_01.토공(만경)" xfId="3218"/>
    <cellStyle name="_부대공A_01.토공(만경)_01.토공(만경)_01.토공(만경)" xfId="3219"/>
    <cellStyle name="_부대공A_01.포장공(만경)" xfId="3220"/>
    <cellStyle name="_부대공A_01.포장공(만경)_01.토공(만경)" xfId="3221"/>
    <cellStyle name="_부대공A_01.포장공(만경)_01.토공(만경)_01.토공(만경)" xfId="3222"/>
    <cellStyle name="_부대공A_04.포장공" xfId="3223"/>
    <cellStyle name="_부대공A_04.포장공_00.포장공-하당" xfId="3224"/>
    <cellStyle name="_부대공A_04.포장공_01.토공(만경)" xfId="3225"/>
    <cellStyle name="_부대공A_04.포장공_01.토공(만경)_01.토공(만경)" xfId="3226"/>
    <cellStyle name="_부대공A_2.포장공(제1지구)" xfId="3227"/>
    <cellStyle name="_부대공A_2.포장공(제1지구)_01.토공(만경)" xfId="3228"/>
    <cellStyle name="_부대공A_2.포장공(제1지구)_1" xfId="3229"/>
    <cellStyle name="_부대공A_2.포장공(제1지구)_1_01.토공(만경)" xfId="3230"/>
    <cellStyle name="_부대공A_2.포장공(제1지구)_2.포장공(제1지구)" xfId="3231"/>
    <cellStyle name="_부대공A_2.포장공(제1지구)_2.포장공(제1지구)_01.토공(만경)" xfId="3232"/>
    <cellStyle name="_부대공A_2.포장공(제1지구)_토공(2지구 주간)" xfId="3233"/>
    <cellStyle name="_부대공A_2.포장공(제1지구)_토공(2지구 주간)_01.토공(만경)" xfId="3234"/>
    <cellStyle name="_부대공A_2.포장공(제1지구)_토공(2지구 주간)_1.토공(2지구 주간)" xfId="3235"/>
    <cellStyle name="_부대공A_2.포장공(제1지구)_토공(2지구 주간)_1.토공(2지구 주간)_01.토공(만경)" xfId="3236"/>
    <cellStyle name="_부대공A_2.포장공(제1지구)_토공(2지구 주간)_1.토공(제2지구)" xfId="3237"/>
    <cellStyle name="_부대공A_2.포장공(제1지구)_토공(2지구 주간)_1.토공(제2지구)_01.토공(만경)" xfId="3238"/>
    <cellStyle name="_부대공A_Book1" xfId="3239"/>
    <cellStyle name="_부대공A_Book4" xfId="3240"/>
    <cellStyle name="_부대공A_관로공(죽산3..)" xfId="3241"/>
    <cellStyle name="_부대공A_관로공(죽산3..)_01.토공(만경)" xfId="3242"/>
    <cellStyle name="_부대공A_맨홀펌프장토공" xfId="3243"/>
    <cellStyle name="_부대공A_맨홀펌프장토공_01.토공(만경)" xfId="3244"/>
    <cellStyle name="_부대공A_맨홀펌프장토공_01.토공(만경)_01.토공(만경)" xfId="3245"/>
    <cellStyle name="_부대공A_부대공(금산)" xfId="3246"/>
    <cellStyle name="_부대공A_부대공(죽산)" xfId="3247"/>
    <cellStyle name="_부대공A_부대공(죽산)1" xfId="3248"/>
    <cellStyle name="_부대공A_토공 (1지구)" xfId="3249"/>
    <cellStyle name="_부대공A_토공 (1지구)_01.토공(만경)" xfId="3250"/>
    <cellStyle name="_부대공A_토공(2지구 주간)" xfId="3251"/>
    <cellStyle name="_부대공A_토공(2지구 주간)_01.토공(만경)" xfId="3252"/>
    <cellStyle name="_부대공A_토공(2지구 주간)_1.토공(2지구 주간)" xfId="3253"/>
    <cellStyle name="_부대공A_토공(2지구 주간)_1.토공(2지구 주간)_01.토공(만경)" xfId="3254"/>
    <cellStyle name="_부대공A_토공(2지구 주간)_1.토공(제2지구)" xfId="3255"/>
    <cellStyle name="_부대공A_토공(2지구 주간)_1.토공(제2지구)_01.토공(만경)" xfId="3256"/>
    <cellStyle name="_부대공A_포장공(남해-합류식)" xfId="3257"/>
    <cellStyle name="_부대공A_포장공(남해-합류식)_01.토공(만경)" xfId="3258"/>
    <cellStyle name="_부대공A_포장공(남해-합류식)_01.토공(만경)_01.토공(만경)" xfId="3259"/>
    <cellStyle name="_부대공A_휀스" xfId="3260"/>
    <cellStyle name="_부대시설물수량산출" xfId="3261"/>
    <cellStyle name="_부대입찰적용(99.2.17)-4안" xfId="9265"/>
    <cellStyle name="_부대입찰확약서" xfId="9266"/>
    <cellStyle name="_분당구-지압보도-1024" xfId="9267"/>
    <cellStyle name="_비탈면보호공" xfId="3262"/>
    <cellStyle name="_사각파고라" xfId="9268"/>
    <cellStyle name="_사본 - 승본도로수량(금회분)" xfId="3263"/>
    <cellStyle name="_사본 - 승본도로수량(금회분)_01.토공(만경)" xfId="3264"/>
    <cellStyle name="_사본 - 승본도로수량(금회분)_01.토공(만경)_01.토공(만경)" xfId="3265"/>
    <cellStyle name="_사본 - 승본도로수량(금회분)_01.토공(만경)_01.토공(만경)_01.토공(만경)" xfId="3266"/>
    <cellStyle name="_사본 - 승본도로수량(금회분)_01.포장공(만경)" xfId="3267"/>
    <cellStyle name="_사본 - 승본도로수량(금회분)_01.포장공(만경)_01.토공(만경)" xfId="3268"/>
    <cellStyle name="_사본 - 승본도로수량(금회분)_01.포장공(만경)_01.토공(만경)_01.토공(만경)" xfId="3269"/>
    <cellStyle name="_사본 - 승본도로수량(금회분)_04.포장공" xfId="3270"/>
    <cellStyle name="_사본 - 승본도로수량(금회분)_04.포장공_00.포장공-하당" xfId="3271"/>
    <cellStyle name="_사본 - 승본도로수량(금회분)_04.포장공_01.토공(만경)" xfId="3272"/>
    <cellStyle name="_사본 - 승본도로수량(금회분)_04.포장공_01.토공(만경)_01.토공(만경)" xfId="3273"/>
    <cellStyle name="_사본 - 승본도로수량(금회분)_2.포장공(제1지구)" xfId="3274"/>
    <cellStyle name="_사본 - 승본도로수량(금회분)_2.포장공(제1지구)_01.토공(만경)" xfId="3275"/>
    <cellStyle name="_사본 - 승본도로수량(금회분)_2.포장공(제1지구)_1" xfId="3276"/>
    <cellStyle name="_사본 - 승본도로수량(금회분)_2.포장공(제1지구)_1_01.토공(만경)" xfId="3277"/>
    <cellStyle name="_사본 - 승본도로수량(금회분)_2.포장공(제1지구)_2.포장공(제1지구)" xfId="3278"/>
    <cellStyle name="_사본 - 승본도로수량(금회분)_2.포장공(제1지구)_2.포장공(제1지구)_01.토공(만경)" xfId="3279"/>
    <cellStyle name="_사본 - 승본도로수량(금회분)_2.포장공(제1지구)_토공(2지구 주간)" xfId="3280"/>
    <cellStyle name="_사본 - 승본도로수량(금회분)_2.포장공(제1지구)_토공(2지구 주간)_01.토공(만경)" xfId="3281"/>
    <cellStyle name="_사본 - 승본도로수량(금회분)_2.포장공(제1지구)_토공(2지구 주간)_1.토공(2지구 주간)" xfId="3282"/>
    <cellStyle name="_사본 - 승본도로수량(금회분)_2.포장공(제1지구)_토공(2지구 주간)_1.토공(2지구 주간)_01.토공(만경)" xfId="3283"/>
    <cellStyle name="_사본 - 승본도로수량(금회분)_2.포장공(제1지구)_토공(2지구 주간)_1.토공(제2지구)" xfId="3284"/>
    <cellStyle name="_사본 - 승본도로수량(금회분)_2.포장공(제1지구)_토공(2지구 주간)_1.토공(제2지구)_01.토공(만경)" xfId="3285"/>
    <cellStyle name="_사본 - 승본도로수량(금회분)_Book1" xfId="3286"/>
    <cellStyle name="_사본 - 승본도로수량(금회분)_Book4" xfId="3287"/>
    <cellStyle name="_사본 - 승본도로수량(금회분)_관로공(죽산3..)" xfId="3288"/>
    <cellStyle name="_사본 - 승본도로수량(금회분)_관로공(죽산3..)_01.토공(만경)" xfId="3289"/>
    <cellStyle name="_사본 - 승본도로수량(금회분)_맨홀펌프장토공" xfId="3290"/>
    <cellStyle name="_사본 - 승본도로수량(금회분)_맨홀펌프장토공_01.토공(만경)" xfId="3291"/>
    <cellStyle name="_사본 - 승본도로수량(금회분)_맨홀펌프장토공_01.토공(만경)_01.토공(만경)" xfId="3292"/>
    <cellStyle name="_사본 - 승본도로수량(금회분)_부대공(금산)" xfId="3293"/>
    <cellStyle name="_사본 - 승본도로수량(금회분)_부대공(죽산)" xfId="3294"/>
    <cellStyle name="_사본 - 승본도로수량(금회분)_부대공(죽산)1" xfId="3295"/>
    <cellStyle name="_사본 - 승본도로수량(금회분)_토공 (1지구)" xfId="3296"/>
    <cellStyle name="_사본 - 승본도로수량(금회분)_토공 (1지구)_01.토공(만경)" xfId="3297"/>
    <cellStyle name="_사본 - 승본도로수량(금회분)_토공(2지구 주간)" xfId="3298"/>
    <cellStyle name="_사본 - 승본도로수량(금회분)_토공(2지구 주간)_01.토공(만경)" xfId="3299"/>
    <cellStyle name="_사본 - 승본도로수량(금회분)_토공(2지구 주간)_1.토공(2지구 주간)" xfId="3300"/>
    <cellStyle name="_사본 - 승본도로수량(금회분)_토공(2지구 주간)_1.토공(2지구 주간)_01.토공(만경)" xfId="3301"/>
    <cellStyle name="_사본 - 승본도로수량(금회분)_토공(2지구 주간)_1.토공(제2지구)" xfId="3302"/>
    <cellStyle name="_사본 - 승본도로수량(금회분)_토공(2지구 주간)_1.토공(제2지구)_01.토공(만경)" xfId="3303"/>
    <cellStyle name="_사본 - 승본도로수량(금회분)_포장공(남해-합류식)" xfId="3304"/>
    <cellStyle name="_사본 - 승본도로수량(금회분)_포장공(남해-합류식)_01.토공(만경)" xfId="3305"/>
    <cellStyle name="_사본 - 승본도로수량(금회분)_포장공(남해-합류식)_01.토공(만경)_01.토공(만경)" xfId="3306"/>
    <cellStyle name="_사본 - 승본도로수량(금회분)_휀스" xfId="3307"/>
    <cellStyle name="_사시농로" xfId="3308"/>
    <cellStyle name="_사암,문산지구" xfId="3309"/>
    <cellStyle name="_사유서" xfId="9269"/>
    <cellStyle name="_사유서_내역서" xfId="9270"/>
    <cellStyle name="_산척폐기물" xfId="3310"/>
    <cellStyle name="_산출근거" xfId="3311"/>
    <cellStyle name="_산출근거(광양)" xfId="9271"/>
    <cellStyle name="_산출근거(목포)" xfId="9272"/>
    <cellStyle name="_삼사처리구역" xfId="3312"/>
    <cellStyle name="_삼사처리구역_01.토공(만경)" xfId="3313"/>
    <cellStyle name="_삼사처리구역_01.토공(만경)_01.토공(만경)" xfId="3314"/>
    <cellStyle name="_삼사처리구역_01.토공(만경)_01.토공(만경)_01.토공(만경)" xfId="3315"/>
    <cellStyle name="_삼사처리구역_01.포장공(만경)" xfId="3316"/>
    <cellStyle name="_삼사처리구역_01.포장공(만경)_01.토공(만경)" xfId="3317"/>
    <cellStyle name="_삼사처리구역_01.포장공(만경)_01.토공(만경)_01.토공(만경)" xfId="3318"/>
    <cellStyle name="_삼사처리구역_04.포장공" xfId="3319"/>
    <cellStyle name="_삼사처리구역_04.포장공_00.포장공-하당" xfId="3320"/>
    <cellStyle name="_삼사처리구역_04.포장공_01.토공(만경)" xfId="3321"/>
    <cellStyle name="_삼사처리구역_04.포장공_01.토공(만경)_01.토공(만경)" xfId="3322"/>
    <cellStyle name="_삼사처리구역_Book1" xfId="3323"/>
    <cellStyle name="_삼사처리구역_Book4" xfId="3324"/>
    <cellStyle name="_삼사처리구역_관로공(죽산3..)" xfId="3325"/>
    <cellStyle name="_삼사처리구역_관로공(죽산3..)_01.토공(만경)" xfId="3326"/>
    <cellStyle name="_삼사처리구역_맨홀펌프장토공" xfId="3327"/>
    <cellStyle name="_삼사처리구역_맨홀펌프장토공_01.토공(만경)" xfId="3328"/>
    <cellStyle name="_삼사처리구역_맨홀펌프장토공_01.토공(만경)_01.토공(만경)" xfId="3329"/>
    <cellStyle name="_삼사처리구역_부대공(금산)" xfId="3330"/>
    <cellStyle name="_삼사처리구역_부대공(죽산)" xfId="3331"/>
    <cellStyle name="_삼사처리구역_부대공(죽산)1" xfId="3332"/>
    <cellStyle name="_삼사처리구역_포장공(남해-합류식)" xfId="3333"/>
    <cellStyle name="_삼사처리구역_포장공(남해-합류식)_01.토공(만경)" xfId="3334"/>
    <cellStyle name="_삼사처리구역_포장공(남해-합류식)_01.토공(만경)_01.토공(만경)" xfId="3335"/>
    <cellStyle name="_삼사처리구역_휀스" xfId="3336"/>
    <cellStyle name="_삼정동00" xfId="3337"/>
    <cellStyle name="_삼항2세천" xfId="3338"/>
    <cellStyle name="_삼항2세천(벤치플1000)" xfId="3339"/>
    <cellStyle name="_상부수량1014" xfId="3340"/>
    <cellStyle name="_상부수량1014_2.배수공" xfId="3341"/>
    <cellStyle name="_상부수량1014_3공구수량" xfId="3342"/>
    <cellStyle name="_상부수량1014_늘푸른시종점교대(1111)수량산출서" xfId="3343"/>
    <cellStyle name="_상부수량1014_늘푸른시종점교대(1111)수량산출서_2.배수공" xfId="3344"/>
    <cellStyle name="_상부수량1014_늘푸른시종점교대(1111)수량산출서_3공구수량" xfId="3345"/>
    <cellStyle name="_상부수량1014_늘푸른시종점교대(1111)수량산출서_대사2지구부대공최종" xfId="3346"/>
    <cellStyle name="_상부수량1014_대사2지구부대공최종" xfId="3347"/>
    <cellStyle name="_상월1교상부" xfId="9273"/>
    <cellStyle name="_상월1교상부_상월1교상부" xfId="9274"/>
    <cellStyle name="_상월1교상부_상월2교상부" xfId="9275"/>
    <cellStyle name="_상월1교상부_상월천교상부" xfId="9276"/>
    <cellStyle name="_새말1교-내진검토" xfId="3348"/>
    <cellStyle name="_석 축A" xfId="3349"/>
    <cellStyle name="_석 축A_01.토공(만경)" xfId="3350"/>
    <cellStyle name="_석 축A_01.토공(만경)_01.토공(만경)" xfId="3351"/>
    <cellStyle name="_석 축A_01.토공(만경)_01.토공(만경)_01.토공(만경)" xfId="3352"/>
    <cellStyle name="_석 축A_01.포장공(만경)" xfId="3353"/>
    <cellStyle name="_석 축A_01.포장공(만경)_01.토공(만경)" xfId="3354"/>
    <cellStyle name="_석 축A_01.포장공(만경)_01.토공(만경)_01.토공(만경)" xfId="3355"/>
    <cellStyle name="_석 축A_04.포장공" xfId="3356"/>
    <cellStyle name="_석 축A_04.포장공_00.포장공-하당" xfId="3357"/>
    <cellStyle name="_석 축A_04.포장공_01.토공(만경)" xfId="3358"/>
    <cellStyle name="_석 축A_04.포장공_01.토공(만경)_01.토공(만경)" xfId="3359"/>
    <cellStyle name="_석 축A_2.포장공(제1지구)" xfId="3360"/>
    <cellStyle name="_석 축A_2.포장공(제1지구)_01.토공(만경)" xfId="3361"/>
    <cellStyle name="_석 축A_2.포장공(제1지구)_1" xfId="3362"/>
    <cellStyle name="_석 축A_2.포장공(제1지구)_1_01.토공(만경)" xfId="3363"/>
    <cellStyle name="_석 축A_2.포장공(제1지구)_2.포장공(제1지구)" xfId="3364"/>
    <cellStyle name="_석 축A_2.포장공(제1지구)_2.포장공(제1지구)_01.토공(만경)" xfId="3365"/>
    <cellStyle name="_석 축A_2.포장공(제1지구)_토공(2지구 주간)" xfId="3366"/>
    <cellStyle name="_석 축A_2.포장공(제1지구)_토공(2지구 주간)_01.토공(만경)" xfId="3367"/>
    <cellStyle name="_석 축A_2.포장공(제1지구)_토공(2지구 주간)_1.토공(2지구 주간)" xfId="3368"/>
    <cellStyle name="_석 축A_2.포장공(제1지구)_토공(2지구 주간)_1.토공(2지구 주간)_01.토공(만경)" xfId="3369"/>
    <cellStyle name="_석 축A_2.포장공(제1지구)_토공(2지구 주간)_1.토공(제2지구)" xfId="3370"/>
    <cellStyle name="_석 축A_2.포장공(제1지구)_토공(2지구 주간)_1.토공(제2지구)_01.토공(만경)" xfId="3371"/>
    <cellStyle name="_석 축A_Book1" xfId="3372"/>
    <cellStyle name="_석 축A_Book4" xfId="3373"/>
    <cellStyle name="_석 축A_관로공(죽산3..)" xfId="3374"/>
    <cellStyle name="_석 축A_관로공(죽산3..)_01.토공(만경)" xfId="3375"/>
    <cellStyle name="_석 축A_맨홀펌프장토공" xfId="3376"/>
    <cellStyle name="_석 축A_맨홀펌프장토공_01.토공(만경)" xfId="3377"/>
    <cellStyle name="_석 축A_맨홀펌프장토공_01.토공(만경)_01.토공(만경)" xfId="3378"/>
    <cellStyle name="_석 축A_부대공(금산)" xfId="3379"/>
    <cellStyle name="_석 축A_부대공(죽산)" xfId="3380"/>
    <cellStyle name="_석 축A_부대공(죽산)1" xfId="3381"/>
    <cellStyle name="_석 축A_토공 (1지구)" xfId="3382"/>
    <cellStyle name="_석 축A_토공 (1지구)_01.토공(만경)" xfId="3383"/>
    <cellStyle name="_석 축A_토공(2지구 주간)" xfId="3384"/>
    <cellStyle name="_석 축A_토공(2지구 주간)_01.토공(만경)" xfId="3385"/>
    <cellStyle name="_석 축A_토공(2지구 주간)_1.토공(2지구 주간)" xfId="3386"/>
    <cellStyle name="_석 축A_토공(2지구 주간)_1.토공(2지구 주간)_01.토공(만경)" xfId="3387"/>
    <cellStyle name="_석 축A_토공(2지구 주간)_1.토공(제2지구)" xfId="3388"/>
    <cellStyle name="_석 축A_토공(2지구 주간)_1.토공(제2지구)_01.토공(만경)" xfId="3389"/>
    <cellStyle name="_석 축A_포장공(남해-합류식)" xfId="3390"/>
    <cellStyle name="_석 축A_포장공(남해-합류식)_01.토공(만경)" xfId="3391"/>
    <cellStyle name="_석 축A_포장공(남해-합류식)_01.토공(만경)_01.토공(만경)" xfId="3392"/>
    <cellStyle name="_석 축A_휀스" xfId="3393"/>
    <cellStyle name="_석교농로" xfId="3394"/>
    <cellStyle name="_석문보(변경1)" xfId="3395"/>
    <cellStyle name="_석축공" xfId="3396"/>
    <cellStyle name="_설계_재활용 선별장 (일상감사후071102)" xfId="9277"/>
    <cellStyle name="_설계내역서" xfId="9278"/>
    <cellStyle name="_설계서" xfId="9279"/>
    <cellStyle name="_설계서-신정공원" xfId="9280"/>
    <cellStyle name="_설비" xfId="9281"/>
    <cellStyle name="_설비_실행갑지" xfId="9282"/>
    <cellStyle name="_성남보행자도로 설계서" xfId="9283"/>
    <cellStyle name="_성리2배수1공구" xfId="3397"/>
    <cellStyle name="_성리2배수1공구_5수량산출(하곡농로)최종" xfId="3398"/>
    <cellStyle name="_성리2배수1공구_7수량산출(구수안세천)최종" xfId="3399"/>
    <cellStyle name="_성리2배수1공구_건설폐기물설계설명서(구수안)" xfId="3400"/>
    <cellStyle name="_성리2배수1공구_건설폐기물설계설명서(신촌)" xfId="3401"/>
    <cellStyle name="_성리2배수1공구_수량산출(노현소하천)최종" xfId="3402"/>
    <cellStyle name="_성리2배수1공구_토공" xfId="3403"/>
    <cellStyle name="_성북3통88번지선수량산출서" xfId="3404"/>
    <cellStyle name="_소규모수량산출" xfId="3405"/>
    <cellStyle name="_소류2류수량산출서" xfId="3406"/>
    <cellStyle name="_소향산최종수량" xfId="3407"/>
    <cellStyle name="_송계5리농로(박재규)2공구" xfId="3408"/>
    <cellStyle name="_송계5리농로(임보경)4공구" xfId="3409"/>
    <cellStyle name="_송계5리소교량(송계5리3반)1공구" xfId="3410"/>
    <cellStyle name="_송정2통97번지선수량산출서" xfId="3411"/>
    <cellStyle name="_송정동농로포장수량산출서" xfId="3412"/>
    <cellStyle name="_송정동농로포장수량산출서 (version 2)" xfId="3413"/>
    <cellStyle name="_송정동배수로공사00" xfId="3414"/>
    <cellStyle name="_수 량 연화.내감" xfId="3415"/>
    <cellStyle name="_수 량 연화.내감_01.토공(만경)" xfId="3416"/>
    <cellStyle name="_수 량 연화.내감_01.토공(만경)_01.토공(만경)" xfId="3417"/>
    <cellStyle name="_수 량 연화.내감_01.토공(만경)_01.토공(만경)_01.토공(만경)" xfId="3418"/>
    <cellStyle name="_수 량 연화.내감_01.포장공(만경)" xfId="3419"/>
    <cellStyle name="_수 량 연화.내감_01.포장공(만경)_01.토공(만경)" xfId="3420"/>
    <cellStyle name="_수 량 연화.내감_01.포장공(만경)_01.토공(만경)_01.토공(만경)" xfId="3421"/>
    <cellStyle name="_수 량 연화.내감_04.포장공" xfId="3422"/>
    <cellStyle name="_수 량 연화.내감_04.포장공_00.포장공-하당" xfId="3423"/>
    <cellStyle name="_수 량 연화.내감_04.포장공_01.토공(만경)" xfId="3424"/>
    <cellStyle name="_수 량 연화.내감_04.포장공_01.토공(만경)_01.토공(만경)" xfId="3425"/>
    <cellStyle name="_수 량 연화.내감_2.포장공(제1지구)" xfId="3426"/>
    <cellStyle name="_수 량 연화.내감_2.포장공(제1지구)_01.토공(만경)" xfId="3427"/>
    <cellStyle name="_수 량 연화.내감_2.포장공(제1지구)_1" xfId="3428"/>
    <cellStyle name="_수 량 연화.내감_2.포장공(제1지구)_1_01.토공(만경)" xfId="3429"/>
    <cellStyle name="_수 량 연화.내감_2.포장공(제1지구)_2.포장공(제1지구)" xfId="3430"/>
    <cellStyle name="_수 량 연화.내감_2.포장공(제1지구)_2.포장공(제1지구)_01.토공(만경)" xfId="3431"/>
    <cellStyle name="_수 량 연화.내감_2.포장공(제1지구)_토공(2지구 주간)" xfId="3432"/>
    <cellStyle name="_수 량 연화.내감_2.포장공(제1지구)_토공(2지구 주간)_01.토공(만경)" xfId="3433"/>
    <cellStyle name="_수 량 연화.내감_2.포장공(제1지구)_토공(2지구 주간)_1.토공(2지구 주간)" xfId="3434"/>
    <cellStyle name="_수 량 연화.내감_2.포장공(제1지구)_토공(2지구 주간)_1.토공(2지구 주간)_01.토공(만경)" xfId="3435"/>
    <cellStyle name="_수 량 연화.내감_2.포장공(제1지구)_토공(2지구 주간)_1.토공(제2지구)" xfId="3436"/>
    <cellStyle name="_수 량 연화.내감_2.포장공(제1지구)_토공(2지구 주간)_1.토공(제2지구)_01.토공(만경)" xfId="3437"/>
    <cellStyle name="_수 량 연화.내감_Book1" xfId="3438"/>
    <cellStyle name="_수 량 연화.내감_Book4" xfId="3439"/>
    <cellStyle name="_수 량 연화.내감_관로공(죽산3..)" xfId="3440"/>
    <cellStyle name="_수 량 연화.내감_관로공(죽산3..)_01.토공(만경)" xfId="3441"/>
    <cellStyle name="_수 량 연화.내감_금산제수량(전체최종)" xfId="3442"/>
    <cellStyle name="_수 량 연화.내감_금산제수량(전체최종)_01.토공(만경)" xfId="3443"/>
    <cellStyle name="_수 량 연화.내감_금산제수량(전체최종)_01.토공(만경)_01.토공(만경)" xfId="3444"/>
    <cellStyle name="_수 량 연화.내감_금산제수량(전체최종)_01.토공(만경)_01.토공(만경)_01.토공(만경)" xfId="3445"/>
    <cellStyle name="_수 량 연화.내감_금산제수량(전체최종)_01.포장공(만경)" xfId="3446"/>
    <cellStyle name="_수 량 연화.내감_금산제수량(전체최종)_01.포장공(만경)_01.토공(만경)" xfId="3447"/>
    <cellStyle name="_수 량 연화.내감_금산제수량(전체최종)_01.포장공(만경)_01.토공(만경)_01.토공(만경)" xfId="3448"/>
    <cellStyle name="_수 량 연화.내감_금산제수량(전체최종)_04.포장공" xfId="3449"/>
    <cellStyle name="_수 량 연화.내감_금산제수량(전체최종)_04.포장공_00.포장공-하당" xfId="3450"/>
    <cellStyle name="_수 량 연화.내감_금산제수량(전체최종)_04.포장공_01.토공(만경)" xfId="3451"/>
    <cellStyle name="_수 량 연화.내감_금산제수량(전체최종)_04.포장공_01.토공(만경)_01.토공(만경)" xfId="3452"/>
    <cellStyle name="_수 량 연화.내감_금산제수량(전체최종)_2.포장공(제1지구)" xfId="3453"/>
    <cellStyle name="_수 량 연화.내감_금산제수량(전체최종)_2.포장공(제1지구)_01.토공(만경)" xfId="3454"/>
    <cellStyle name="_수 량 연화.내감_금산제수량(전체최종)_2.포장공(제1지구)_1" xfId="3455"/>
    <cellStyle name="_수 량 연화.내감_금산제수량(전체최종)_2.포장공(제1지구)_1_01.토공(만경)" xfId="3456"/>
    <cellStyle name="_수 량 연화.내감_금산제수량(전체최종)_2.포장공(제1지구)_2.포장공(제1지구)" xfId="3457"/>
    <cellStyle name="_수 량 연화.내감_금산제수량(전체최종)_2.포장공(제1지구)_2.포장공(제1지구)_01.토공(만경)" xfId="3458"/>
    <cellStyle name="_수 량 연화.내감_금산제수량(전체최종)_2.포장공(제1지구)_토공(2지구 주간)" xfId="3459"/>
    <cellStyle name="_수 량 연화.내감_금산제수량(전체최종)_2.포장공(제1지구)_토공(2지구 주간)_01.토공(만경)" xfId="3460"/>
    <cellStyle name="_수 량 연화.내감_금산제수량(전체최종)_2.포장공(제1지구)_토공(2지구 주간)_1.토공(2지구 주간)" xfId="3461"/>
    <cellStyle name="_수 량 연화.내감_금산제수량(전체최종)_2.포장공(제1지구)_토공(2지구 주간)_1.토공(2지구 주간)_01.토공(만경)" xfId="3462"/>
    <cellStyle name="_수 량 연화.내감_금산제수량(전체최종)_2.포장공(제1지구)_토공(2지구 주간)_1.토공(제2지구)" xfId="3463"/>
    <cellStyle name="_수 량 연화.내감_금산제수량(전체최종)_2.포장공(제1지구)_토공(2지구 주간)_1.토공(제2지구)_01.토공(만경)" xfId="3464"/>
    <cellStyle name="_수 량 연화.내감_금산제수량(전체최종)_Book1" xfId="3465"/>
    <cellStyle name="_수 량 연화.내감_금산제수량(전체최종)_Book4" xfId="3466"/>
    <cellStyle name="_수 량 연화.내감_금산제수량(전체최종)_관로공(죽산3..)" xfId="3467"/>
    <cellStyle name="_수 량 연화.내감_금산제수량(전체최종)_관로공(죽산3..)_01.토공(만경)" xfId="3468"/>
    <cellStyle name="_수 량 연화.내감_금산제수량(전체최종)_맨홀펌프장토공" xfId="3469"/>
    <cellStyle name="_수 량 연화.내감_금산제수량(전체최종)_맨홀펌프장토공_01.토공(만경)" xfId="3470"/>
    <cellStyle name="_수 량 연화.내감_금산제수량(전체최종)_맨홀펌프장토공_01.토공(만경)_01.토공(만경)" xfId="3471"/>
    <cellStyle name="_수 량 연화.내감_금산제수량(전체최종)_부대공(금산)" xfId="3472"/>
    <cellStyle name="_수 량 연화.내감_금산제수량(전체최종)_부대공(죽산)" xfId="3473"/>
    <cellStyle name="_수 량 연화.내감_금산제수량(전체최종)_부대공(죽산)1" xfId="3474"/>
    <cellStyle name="_수 량 연화.내감_금산제수량(전체최종)_토공 (1지구)" xfId="3475"/>
    <cellStyle name="_수 량 연화.내감_금산제수량(전체최종)_토공 (1지구)_01.토공(만경)" xfId="3476"/>
    <cellStyle name="_수 량 연화.내감_금산제수량(전체최종)_토공(2지구 주간)" xfId="3477"/>
    <cellStyle name="_수 량 연화.내감_금산제수량(전체최종)_토공(2지구 주간)_01.토공(만경)" xfId="3478"/>
    <cellStyle name="_수 량 연화.내감_금산제수량(전체최종)_토공(2지구 주간)_1.토공(2지구 주간)" xfId="3479"/>
    <cellStyle name="_수 량 연화.내감_금산제수량(전체최종)_토공(2지구 주간)_1.토공(2지구 주간)_01.토공(만경)" xfId="3480"/>
    <cellStyle name="_수 량 연화.내감_금산제수량(전체최종)_토공(2지구 주간)_1.토공(제2지구)" xfId="3481"/>
    <cellStyle name="_수 량 연화.내감_금산제수량(전체최종)_토공(2지구 주간)_1.토공(제2지구)_01.토공(만경)" xfId="3482"/>
    <cellStyle name="_수 량 연화.내감_금산제수량(전체최종)_포장공(남해-합류식)" xfId="3483"/>
    <cellStyle name="_수 량 연화.내감_금산제수량(전체최종)_포장공(남해-합류식)_01.토공(만경)" xfId="3484"/>
    <cellStyle name="_수 량 연화.내감_금산제수량(전체최종)_포장공(남해-합류식)_01.토공(만경)_01.토공(만경)" xfId="3485"/>
    <cellStyle name="_수 량 연화.내감_금산제수량(전체최종)_휀스" xfId="3486"/>
    <cellStyle name="_수 량 연화.내감_맨홀펌프장토공" xfId="3487"/>
    <cellStyle name="_수 량 연화.내감_맨홀펌프장토공_01.토공(만경)" xfId="3488"/>
    <cellStyle name="_수 량 연화.내감_맨홀펌프장토공_01.토공(만경)_01.토공(만경)" xfId="3489"/>
    <cellStyle name="_수 량 연화.내감_부대공(금산)" xfId="3490"/>
    <cellStyle name="_수 량 연화.내감_부대공(죽산)" xfId="3491"/>
    <cellStyle name="_수 량 연화.내감_부대공(죽산)1" xfId="3492"/>
    <cellStyle name="_수 량 연화.내감_토공 (1지구)" xfId="3493"/>
    <cellStyle name="_수 량 연화.내감_토공 (1지구)_01.토공(만경)" xfId="3494"/>
    <cellStyle name="_수 량 연화.내감_토공(2지구 주간)" xfId="3495"/>
    <cellStyle name="_수 량 연화.내감_토공(2지구 주간)_01.토공(만경)" xfId="3496"/>
    <cellStyle name="_수 량 연화.내감_토공(2지구 주간)_1.토공(2지구 주간)" xfId="3497"/>
    <cellStyle name="_수 량 연화.내감_토공(2지구 주간)_1.토공(2지구 주간)_01.토공(만경)" xfId="3498"/>
    <cellStyle name="_수 량 연화.내감_토공(2지구 주간)_1.토공(제2지구)" xfId="3499"/>
    <cellStyle name="_수 량 연화.내감_토공(2지구 주간)_1.토공(제2지구)_01.토공(만경)" xfId="3500"/>
    <cellStyle name="_수 량 연화.내감_포장공(남해-합류식)" xfId="3501"/>
    <cellStyle name="_수 량 연화.내감_포장공(남해-합류식)_01.토공(만경)" xfId="3502"/>
    <cellStyle name="_수 량 연화.내감_포장공(남해-합류식)_01.토공(만경)_01.토공(만경)" xfId="3503"/>
    <cellStyle name="_수 량 연화.내감_휀스" xfId="3504"/>
    <cellStyle name="_수곡2세천공구" xfId="3505"/>
    <cellStyle name="_수량" xfId="3506"/>
    <cellStyle name="_수량(1공구)" xfId="3507"/>
    <cellStyle name="_수량(가정선D150MM)" xfId="3508"/>
    <cellStyle name="_수량(삼가리도로부)" xfId="3509"/>
    <cellStyle name="_수량금회 연화.내감" xfId="3510"/>
    <cellStyle name="_수량금회 연화.내감_01.토공(만경)" xfId="3511"/>
    <cellStyle name="_수량금회 연화.내감_01.토공(만경)_01.토공(만경)" xfId="3512"/>
    <cellStyle name="_수량금회 연화.내감_01.토공(만경)_01.토공(만경)_01.토공(만경)" xfId="3513"/>
    <cellStyle name="_수량금회 연화.내감_01.포장공(만경)" xfId="3514"/>
    <cellStyle name="_수량금회 연화.내감_01.포장공(만경)_01.토공(만경)" xfId="3515"/>
    <cellStyle name="_수량금회 연화.내감_01.포장공(만경)_01.토공(만경)_01.토공(만경)" xfId="3516"/>
    <cellStyle name="_수량금회 연화.내감_04.포장공" xfId="3517"/>
    <cellStyle name="_수량금회 연화.내감_04.포장공_00.포장공-하당" xfId="3518"/>
    <cellStyle name="_수량금회 연화.내감_04.포장공_01.토공(만경)" xfId="3519"/>
    <cellStyle name="_수량금회 연화.내감_04.포장공_01.토공(만경)_01.토공(만경)" xfId="3520"/>
    <cellStyle name="_수량금회 연화.내감_2.포장공(제1지구)" xfId="3521"/>
    <cellStyle name="_수량금회 연화.내감_2.포장공(제1지구)_01.토공(만경)" xfId="3522"/>
    <cellStyle name="_수량금회 연화.내감_2.포장공(제1지구)_1" xfId="3523"/>
    <cellStyle name="_수량금회 연화.내감_2.포장공(제1지구)_1_01.토공(만경)" xfId="3524"/>
    <cellStyle name="_수량금회 연화.내감_2.포장공(제1지구)_2.포장공(제1지구)" xfId="3525"/>
    <cellStyle name="_수량금회 연화.내감_2.포장공(제1지구)_2.포장공(제1지구)_01.토공(만경)" xfId="3526"/>
    <cellStyle name="_수량금회 연화.내감_2.포장공(제1지구)_토공(2지구 주간)" xfId="3527"/>
    <cellStyle name="_수량금회 연화.내감_2.포장공(제1지구)_토공(2지구 주간)_01.토공(만경)" xfId="3528"/>
    <cellStyle name="_수량금회 연화.내감_2.포장공(제1지구)_토공(2지구 주간)_1.토공(2지구 주간)" xfId="3529"/>
    <cellStyle name="_수량금회 연화.내감_2.포장공(제1지구)_토공(2지구 주간)_1.토공(2지구 주간)_01.토공(만경)" xfId="3530"/>
    <cellStyle name="_수량금회 연화.내감_2.포장공(제1지구)_토공(2지구 주간)_1.토공(제2지구)" xfId="3531"/>
    <cellStyle name="_수량금회 연화.내감_2.포장공(제1지구)_토공(2지구 주간)_1.토공(제2지구)_01.토공(만경)" xfId="3532"/>
    <cellStyle name="_수량금회 연화.내감_Book1" xfId="3533"/>
    <cellStyle name="_수량금회 연화.내감_Book4" xfId="3534"/>
    <cellStyle name="_수량금회 연화.내감_관로공(죽산3..)" xfId="3535"/>
    <cellStyle name="_수량금회 연화.내감_관로공(죽산3..)_01.토공(만경)" xfId="3536"/>
    <cellStyle name="_수량금회 연화.내감_금산제수량(전체최종)" xfId="3537"/>
    <cellStyle name="_수량금회 연화.내감_금산제수량(전체최종)_01.토공(만경)" xfId="3538"/>
    <cellStyle name="_수량금회 연화.내감_금산제수량(전체최종)_01.토공(만경)_01.토공(만경)" xfId="3539"/>
    <cellStyle name="_수량금회 연화.내감_금산제수량(전체최종)_01.토공(만경)_01.토공(만경)_01.토공(만경)" xfId="3540"/>
    <cellStyle name="_수량금회 연화.내감_금산제수량(전체최종)_01.포장공(만경)" xfId="3541"/>
    <cellStyle name="_수량금회 연화.내감_금산제수량(전체최종)_01.포장공(만경)_01.토공(만경)" xfId="3542"/>
    <cellStyle name="_수량금회 연화.내감_금산제수량(전체최종)_01.포장공(만경)_01.토공(만경)_01.토공(만경)" xfId="3543"/>
    <cellStyle name="_수량금회 연화.내감_금산제수량(전체최종)_04.포장공" xfId="3544"/>
    <cellStyle name="_수량금회 연화.내감_금산제수량(전체최종)_04.포장공_00.포장공-하당" xfId="3545"/>
    <cellStyle name="_수량금회 연화.내감_금산제수량(전체최종)_04.포장공_01.토공(만경)" xfId="3546"/>
    <cellStyle name="_수량금회 연화.내감_금산제수량(전체최종)_04.포장공_01.토공(만경)_01.토공(만경)" xfId="3547"/>
    <cellStyle name="_수량금회 연화.내감_금산제수량(전체최종)_2.포장공(제1지구)" xfId="3548"/>
    <cellStyle name="_수량금회 연화.내감_금산제수량(전체최종)_2.포장공(제1지구)_01.토공(만경)" xfId="3549"/>
    <cellStyle name="_수량금회 연화.내감_금산제수량(전체최종)_2.포장공(제1지구)_1" xfId="3550"/>
    <cellStyle name="_수량금회 연화.내감_금산제수량(전체최종)_2.포장공(제1지구)_1_01.토공(만경)" xfId="3551"/>
    <cellStyle name="_수량금회 연화.내감_금산제수량(전체최종)_2.포장공(제1지구)_2.포장공(제1지구)" xfId="3552"/>
    <cellStyle name="_수량금회 연화.내감_금산제수량(전체최종)_2.포장공(제1지구)_2.포장공(제1지구)_01.토공(만경)" xfId="3553"/>
    <cellStyle name="_수량금회 연화.내감_금산제수량(전체최종)_2.포장공(제1지구)_토공(2지구 주간)" xfId="3554"/>
    <cellStyle name="_수량금회 연화.내감_금산제수량(전체최종)_2.포장공(제1지구)_토공(2지구 주간)_01.토공(만경)" xfId="3555"/>
    <cellStyle name="_수량금회 연화.내감_금산제수량(전체최종)_2.포장공(제1지구)_토공(2지구 주간)_1.토공(2지구 주간)" xfId="3556"/>
    <cellStyle name="_수량금회 연화.내감_금산제수량(전체최종)_2.포장공(제1지구)_토공(2지구 주간)_1.토공(2지구 주간)_01.토공(만경)" xfId="3557"/>
    <cellStyle name="_수량금회 연화.내감_금산제수량(전체최종)_2.포장공(제1지구)_토공(2지구 주간)_1.토공(제2지구)" xfId="3558"/>
    <cellStyle name="_수량금회 연화.내감_금산제수량(전체최종)_2.포장공(제1지구)_토공(2지구 주간)_1.토공(제2지구)_01.토공(만경)" xfId="3559"/>
    <cellStyle name="_수량금회 연화.내감_금산제수량(전체최종)_Book1" xfId="3560"/>
    <cellStyle name="_수량금회 연화.내감_금산제수량(전체최종)_Book4" xfId="3561"/>
    <cellStyle name="_수량금회 연화.내감_금산제수량(전체최종)_관로공(죽산3..)" xfId="3562"/>
    <cellStyle name="_수량금회 연화.내감_금산제수량(전체최종)_관로공(죽산3..)_01.토공(만경)" xfId="3563"/>
    <cellStyle name="_수량금회 연화.내감_금산제수량(전체최종)_맨홀펌프장토공" xfId="3564"/>
    <cellStyle name="_수량금회 연화.내감_금산제수량(전체최종)_맨홀펌프장토공_01.토공(만경)" xfId="3565"/>
    <cellStyle name="_수량금회 연화.내감_금산제수량(전체최종)_맨홀펌프장토공_01.토공(만경)_01.토공(만경)" xfId="3566"/>
    <cellStyle name="_수량금회 연화.내감_금산제수량(전체최종)_부대공(금산)" xfId="3567"/>
    <cellStyle name="_수량금회 연화.내감_금산제수량(전체최종)_부대공(죽산)" xfId="3568"/>
    <cellStyle name="_수량금회 연화.내감_금산제수량(전체최종)_부대공(죽산)1" xfId="3569"/>
    <cellStyle name="_수량금회 연화.내감_금산제수량(전체최종)_토공 (1지구)" xfId="3570"/>
    <cellStyle name="_수량금회 연화.내감_금산제수량(전체최종)_토공 (1지구)_01.토공(만경)" xfId="3571"/>
    <cellStyle name="_수량금회 연화.내감_금산제수량(전체최종)_토공(2지구 주간)" xfId="3572"/>
    <cellStyle name="_수량금회 연화.내감_금산제수량(전체최종)_토공(2지구 주간)_01.토공(만경)" xfId="3573"/>
    <cellStyle name="_수량금회 연화.내감_금산제수량(전체최종)_토공(2지구 주간)_1.토공(2지구 주간)" xfId="3574"/>
    <cellStyle name="_수량금회 연화.내감_금산제수량(전체최종)_토공(2지구 주간)_1.토공(2지구 주간)_01.토공(만경)" xfId="3575"/>
    <cellStyle name="_수량금회 연화.내감_금산제수량(전체최종)_토공(2지구 주간)_1.토공(제2지구)" xfId="3576"/>
    <cellStyle name="_수량금회 연화.내감_금산제수량(전체최종)_토공(2지구 주간)_1.토공(제2지구)_01.토공(만경)" xfId="3577"/>
    <cellStyle name="_수량금회 연화.내감_금산제수량(전체최종)_포장공(남해-합류식)" xfId="3578"/>
    <cellStyle name="_수량금회 연화.내감_금산제수량(전체최종)_포장공(남해-합류식)_01.토공(만경)" xfId="3579"/>
    <cellStyle name="_수량금회 연화.내감_금산제수량(전체최종)_포장공(남해-합류식)_01.토공(만경)_01.토공(만경)" xfId="3580"/>
    <cellStyle name="_수량금회 연화.내감_금산제수량(전체최종)_휀스" xfId="3581"/>
    <cellStyle name="_수량금회 연화.내감_맨홀펌프장토공" xfId="3582"/>
    <cellStyle name="_수량금회 연화.내감_맨홀펌프장토공_01.토공(만경)" xfId="3583"/>
    <cellStyle name="_수량금회 연화.내감_맨홀펌프장토공_01.토공(만경)_01.토공(만경)" xfId="3584"/>
    <cellStyle name="_수량금회 연화.내감_부대공(금산)" xfId="3585"/>
    <cellStyle name="_수량금회 연화.내감_부대공(죽산)" xfId="3586"/>
    <cellStyle name="_수량금회 연화.내감_부대공(죽산)1" xfId="3587"/>
    <cellStyle name="_수량금회 연화.내감_토공 (1지구)" xfId="3588"/>
    <cellStyle name="_수량금회 연화.내감_토공 (1지구)_01.토공(만경)" xfId="3589"/>
    <cellStyle name="_수량금회 연화.내감_토공(2지구 주간)" xfId="3590"/>
    <cellStyle name="_수량금회 연화.내감_토공(2지구 주간)_01.토공(만경)" xfId="3591"/>
    <cellStyle name="_수량금회 연화.내감_토공(2지구 주간)_1.토공(2지구 주간)" xfId="3592"/>
    <cellStyle name="_수량금회 연화.내감_토공(2지구 주간)_1.토공(2지구 주간)_01.토공(만경)" xfId="3593"/>
    <cellStyle name="_수량금회 연화.내감_토공(2지구 주간)_1.토공(제2지구)" xfId="3594"/>
    <cellStyle name="_수량금회 연화.내감_토공(2지구 주간)_1.토공(제2지구)_01.토공(만경)" xfId="3595"/>
    <cellStyle name="_수량금회 연화.내감_포장공(남해-합류식)" xfId="3596"/>
    <cellStyle name="_수량금회 연화.내감_포장공(남해-합류식)_01.토공(만경)" xfId="3597"/>
    <cellStyle name="_수량금회 연화.내감_포장공(남해-합류식)_01.토공(만경)_01.토공(만경)" xfId="3598"/>
    <cellStyle name="_수량금회 연화.내감_휀스" xfId="3599"/>
    <cellStyle name="_수량변경2" xfId="3600"/>
    <cellStyle name="_수량산출 구눌하수도" xfId="3601"/>
    <cellStyle name="_수량산출 구눌하수도_01.토공(만경)" xfId="3602"/>
    <cellStyle name="_수량산출 구눌하수도_01.토공(만경)_01.토공(만경)" xfId="3603"/>
    <cellStyle name="_수량산출 구눌하수도_01.토공(만경)_01.토공(만경)_01.토공(만경)" xfId="3604"/>
    <cellStyle name="_수량산출 구눌하수도_01.포장공(만경)" xfId="3605"/>
    <cellStyle name="_수량산출 구눌하수도_01.포장공(만경)_01.토공(만경)" xfId="3606"/>
    <cellStyle name="_수량산출 구눌하수도_01.포장공(만경)_01.토공(만경)_01.토공(만경)" xfId="3607"/>
    <cellStyle name="_수량산출 구눌하수도_04.포장공" xfId="3608"/>
    <cellStyle name="_수량산출 구눌하수도_04.포장공_00.포장공-하당" xfId="3609"/>
    <cellStyle name="_수량산출 구눌하수도_04.포장공_01.토공(만경)" xfId="3610"/>
    <cellStyle name="_수량산출 구눌하수도_04.포장공_01.토공(만경)_01.토공(만경)" xfId="3611"/>
    <cellStyle name="_수량산출 구눌하수도_2.포장공(제1지구)" xfId="3612"/>
    <cellStyle name="_수량산출 구눌하수도_2.포장공(제1지구)_01.토공(만경)" xfId="3613"/>
    <cellStyle name="_수량산출 구눌하수도_2.포장공(제1지구)_1" xfId="3614"/>
    <cellStyle name="_수량산출 구눌하수도_2.포장공(제1지구)_1_01.토공(만경)" xfId="3615"/>
    <cellStyle name="_수량산출 구눌하수도_2.포장공(제1지구)_2.포장공(제1지구)" xfId="3616"/>
    <cellStyle name="_수량산출 구눌하수도_2.포장공(제1지구)_2.포장공(제1지구)_01.토공(만경)" xfId="3617"/>
    <cellStyle name="_수량산출 구눌하수도_2.포장공(제1지구)_토공(2지구 주간)" xfId="3618"/>
    <cellStyle name="_수량산출 구눌하수도_2.포장공(제1지구)_토공(2지구 주간)_01.토공(만경)" xfId="3619"/>
    <cellStyle name="_수량산출 구눌하수도_2.포장공(제1지구)_토공(2지구 주간)_1.토공(2지구 주간)" xfId="3620"/>
    <cellStyle name="_수량산출 구눌하수도_2.포장공(제1지구)_토공(2지구 주간)_1.토공(2지구 주간)_01.토공(만경)" xfId="3621"/>
    <cellStyle name="_수량산출 구눌하수도_2.포장공(제1지구)_토공(2지구 주간)_1.토공(제2지구)" xfId="3622"/>
    <cellStyle name="_수량산출 구눌하수도_2.포장공(제1지구)_토공(2지구 주간)_1.토공(제2지구)_01.토공(만경)" xfId="3623"/>
    <cellStyle name="_수량산출 구눌하수도_Book1" xfId="3624"/>
    <cellStyle name="_수량산출 구눌하수도_Book4" xfId="3625"/>
    <cellStyle name="_수량산출 구눌하수도_관로공(죽산3..)" xfId="3626"/>
    <cellStyle name="_수량산출 구눌하수도_관로공(죽산3..)_01.토공(만경)" xfId="3627"/>
    <cellStyle name="_수량산출 구눌하수도_금산제수량(전체최종)" xfId="3628"/>
    <cellStyle name="_수량산출 구눌하수도_금산제수량(전체최종)_01.토공(만경)" xfId="3629"/>
    <cellStyle name="_수량산출 구눌하수도_금산제수량(전체최종)_01.토공(만경)_01.토공(만경)" xfId="3630"/>
    <cellStyle name="_수량산출 구눌하수도_금산제수량(전체최종)_01.토공(만경)_01.토공(만경)_01.토공(만경)" xfId="3631"/>
    <cellStyle name="_수량산출 구눌하수도_금산제수량(전체최종)_01.포장공(만경)" xfId="3632"/>
    <cellStyle name="_수량산출 구눌하수도_금산제수량(전체최종)_01.포장공(만경)_01.토공(만경)" xfId="3633"/>
    <cellStyle name="_수량산출 구눌하수도_금산제수량(전체최종)_01.포장공(만경)_01.토공(만경)_01.토공(만경)" xfId="3634"/>
    <cellStyle name="_수량산출 구눌하수도_금산제수량(전체최종)_04.포장공" xfId="3635"/>
    <cellStyle name="_수량산출 구눌하수도_금산제수량(전체최종)_04.포장공_00.포장공-하당" xfId="3636"/>
    <cellStyle name="_수량산출 구눌하수도_금산제수량(전체최종)_04.포장공_01.토공(만경)" xfId="3637"/>
    <cellStyle name="_수량산출 구눌하수도_금산제수량(전체최종)_04.포장공_01.토공(만경)_01.토공(만경)" xfId="3638"/>
    <cellStyle name="_수량산출 구눌하수도_금산제수량(전체최종)_2.포장공(제1지구)" xfId="3639"/>
    <cellStyle name="_수량산출 구눌하수도_금산제수량(전체최종)_2.포장공(제1지구)_01.토공(만경)" xfId="3640"/>
    <cellStyle name="_수량산출 구눌하수도_금산제수량(전체최종)_2.포장공(제1지구)_1" xfId="3641"/>
    <cellStyle name="_수량산출 구눌하수도_금산제수량(전체최종)_2.포장공(제1지구)_1_01.토공(만경)" xfId="3642"/>
    <cellStyle name="_수량산출 구눌하수도_금산제수량(전체최종)_2.포장공(제1지구)_2.포장공(제1지구)" xfId="3643"/>
    <cellStyle name="_수량산출 구눌하수도_금산제수량(전체최종)_2.포장공(제1지구)_2.포장공(제1지구)_01.토공(만경)" xfId="3644"/>
    <cellStyle name="_수량산출 구눌하수도_금산제수량(전체최종)_2.포장공(제1지구)_토공(2지구 주간)" xfId="3645"/>
    <cellStyle name="_수량산출 구눌하수도_금산제수량(전체최종)_2.포장공(제1지구)_토공(2지구 주간)_01.토공(만경)" xfId="3646"/>
    <cellStyle name="_수량산출 구눌하수도_금산제수량(전체최종)_2.포장공(제1지구)_토공(2지구 주간)_1.토공(2지구 주간)" xfId="3647"/>
    <cellStyle name="_수량산출 구눌하수도_금산제수량(전체최종)_2.포장공(제1지구)_토공(2지구 주간)_1.토공(2지구 주간)_01.토공(만경)" xfId="3648"/>
    <cellStyle name="_수량산출 구눌하수도_금산제수량(전체최종)_2.포장공(제1지구)_토공(2지구 주간)_1.토공(제2지구)" xfId="3649"/>
    <cellStyle name="_수량산출 구눌하수도_금산제수량(전체최종)_2.포장공(제1지구)_토공(2지구 주간)_1.토공(제2지구)_01.토공(만경)" xfId="3650"/>
    <cellStyle name="_수량산출 구눌하수도_금산제수량(전체최종)_Book1" xfId="3651"/>
    <cellStyle name="_수량산출 구눌하수도_금산제수량(전체최종)_Book4" xfId="3652"/>
    <cellStyle name="_수량산출 구눌하수도_금산제수량(전체최종)_관로공(죽산3..)" xfId="3653"/>
    <cellStyle name="_수량산출 구눌하수도_금산제수량(전체최종)_관로공(죽산3..)_01.토공(만경)" xfId="3654"/>
    <cellStyle name="_수량산출 구눌하수도_금산제수량(전체최종)_맨홀펌프장토공" xfId="3655"/>
    <cellStyle name="_수량산출 구눌하수도_금산제수량(전체최종)_맨홀펌프장토공_01.토공(만경)" xfId="3656"/>
    <cellStyle name="_수량산출 구눌하수도_금산제수량(전체최종)_맨홀펌프장토공_01.토공(만경)_01.토공(만경)" xfId="3657"/>
    <cellStyle name="_수량산출 구눌하수도_금산제수량(전체최종)_부대공(금산)" xfId="3658"/>
    <cellStyle name="_수량산출 구눌하수도_금산제수량(전체최종)_부대공(죽산)" xfId="3659"/>
    <cellStyle name="_수량산출 구눌하수도_금산제수량(전체최종)_부대공(죽산)1" xfId="3660"/>
    <cellStyle name="_수량산출 구눌하수도_금산제수량(전체최종)_토공 (1지구)" xfId="3661"/>
    <cellStyle name="_수량산출 구눌하수도_금산제수량(전체최종)_토공 (1지구)_01.토공(만경)" xfId="3662"/>
    <cellStyle name="_수량산출 구눌하수도_금산제수량(전체최종)_토공(2지구 주간)" xfId="3663"/>
    <cellStyle name="_수량산출 구눌하수도_금산제수량(전체최종)_토공(2지구 주간)_01.토공(만경)" xfId="3664"/>
    <cellStyle name="_수량산출 구눌하수도_금산제수량(전체최종)_토공(2지구 주간)_1.토공(2지구 주간)" xfId="3665"/>
    <cellStyle name="_수량산출 구눌하수도_금산제수량(전체최종)_토공(2지구 주간)_1.토공(2지구 주간)_01.토공(만경)" xfId="3666"/>
    <cellStyle name="_수량산출 구눌하수도_금산제수량(전체최종)_토공(2지구 주간)_1.토공(제2지구)" xfId="3667"/>
    <cellStyle name="_수량산출 구눌하수도_금산제수량(전체최종)_토공(2지구 주간)_1.토공(제2지구)_01.토공(만경)" xfId="3668"/>
    <cellStyle name="_수량산출 구눌하수도_금산제수량(전체최종)_포장공(남해-합류식)" xfId="3669"/>
    <cellStyle name="_수량산출 구눌하수도_금산제수량(전체최종)_포장공(남해-합류식)_01.토공(만경)" xfId="3670"/>
    <cellStyle name="_수량산출 구눌하수도_금산제수량(전체최종)_포장공(남해-합류식)_01.토공(만경)_01.토공(만경)" xfId="3671"/>
    <cellStyle name="_수량산출 구눌하수도_금산제수량(전체최종)_휀스" xfId="3672"/>
    <cellStyle name="_수량산출 구눌하수도_맨홀펌프장토공" xfId="3673"/>
    <cellStyle name="_수량산출 구눌하수도_맨홀펌프장토공_01.토공(만경)" xfId="3674"/>
    <cellStyle name="_수량산출 구눌하수도_맨홀펌프장토공_01.토공(만경)_01.토공(만경)" xfId="3675"/>
    <cellStyle name="_수량산출 구눌하수도_부대공(금산)" xfId="3676"/>
    <cellStyle name="_수량산출 구눌하수도_부대공(죽산)" xfId="3677"/>
    <cellStyle name="_수량산출 구눌하수도_부대공(죽산)1" xfId="3678"/>
    <cellStyle name="_수량산출 구눌하수도_토공 (1지구)" xfId="3679"/>
    <cellStyle name="_수량산출 구눌하수도_토공 (1지구)_01.토공(만경)" xfId="3680"/>
    <cellStyle name="_수량산출 구눌하수도_토공(2지구 주간)" xfId="3681"/>
    <cellStyle name="_수량산출 구눌하수도_토공(2지구 주간)_01.토공(만경)" xfId="3682"/>
    <cellStyle name="_수량산출 구눌하수도_토공(2지구 주간)_1.토공(2지구 주간)" xfId="3683"/>
    <cellStyle name="_수량산출 구눌하수도_토공(2지구 주간)_1.토공(2지구 주간)_01.토공(만경)" xfId="3684"/>
    <cellStyle name="_수량산출 구눌하수도_토공(2지구 주간)_1.토공(제2지구)" xfId="3685"/>
    <cellStyle name="_수량산출 구눌하수도_토공(2지구 주간)_1.토공(제2지구)_01.토공(만경)" xfId="3686"/>
    <cellStyle name="_수량산출 구눌하수도_포장공(남해-합류식)" xfId="3687"/>
    <cellStyle name="_수량산출 구눌하수도_포장공(남해-합류식)_01.토공(만경)" xfId="3688"/>
    <cellStyle name="_수량산출 구눌하수도_포장공(남해-합류식)_01.토공(만경)_01.토공(만경)" xfId="3689"/>
    <cellStyle name="_수량산출 구눌하수도_휀스" xfId="3690"/>
    <cellStyle name="_수량산출 음지하천" xfId="3691"/>
    <cellStyle name="_수량산출 음지하천_01.토공(만경)" xfId="3692"/>
    <cellStyle name="_수량산출 음지하천_01.토공(만경)_01.토공(만경)" xfId="3693"/>
    <cellStyle name="_수량산출 음지하천_01.토공(만경)_01.토공(만경)_01.토공(만경)" xfId="3694"/>
    <cellStyle name="_수량산출 음지하천_01.포장공(만경)" xfId="3695"/>
    <cellStyle name="_수량산출 음지하천_01.포장공(만경)_01.토공(만경)" xfId="3696"/>
    <cellStyle name="_수량산출 음지하천_01.포장공(만경)_01.토공(만경)_01.토공(만경)" xfId="3697"/>
    <cellStyle name="_수량산출 음지하천_04.포장공" xfId="3698"/>
    <cellStyle name="_수량산출 음지하천_04.포장공_00.포장공-하당" xfId="3699"/>
    <cellStyle name="_수량산출 음지하천_04.포장공_01.토공(만경)" xfId="3700"/>
    <cellStyle name="_수량산출 음지하천_04.포장공_01.토공(만경)_01.토공(만경)" xfId="3701"/>
    <cellStyle name="_수량산출 음지하천_2.포장공(제1지구)" xfId="3702"/>
    <cellStyle name="_수량산출 음지하천_2.포장공(제1지구)_01.토공(만경)" xfId="3703"/>
    <cellStyle name="_수량산출 음지하천_2.포장공(제1지구)_1" xfId="3704"/>
    <cellStyle name="_수량산출 음지하천_2.포장공(제1지구)_1_01.토공(만경)" xfId="3705"/>
    <cellStyle name="_수량산출 음지하천_2.포장공(제1지구)_2.포장공(제1지구)" xfId="3706"/>
    <cellStyle name="_수량산출 음지하천_2.포장공(제1지구)_2.포장공(제1지구)_01.토공(만경)" xfId="3707"/>
    <cellStyle name="_수량산출 음지하천_2.포장공(제1지구)_토공(2지구 주간)" xfId="3708"/>
    <cellStyle name="_수량산출 음지하천_2.포장공(제1지구)_토공(2지구 주간)_01.토공(만경)" xfId="3709"/>
    <cellStyle name="_수량산출 음지하천_2.포장공(제1지구)_토공(2지구 주간)_1.토공(2지구 주간)" xfId="3710"/>
    <cellStyle name="_수량산출 음지하천_2.포장공(제1지구)_토공(2지구 주간)_1.토공(2지구 주간)_01.토공(만경)" xfId="3711"/>
    <cellStyle name="_수량산출 음지하천_2.포장공(제1지구)_토공(2지구 주간)_1.토공(제2지구)" xfId="3712"/>
    <cellStyle name="_수량산출 음지하천_2.포장공(제1지구)_토공(2지구 주간)_1.토공(제2지구)_01.토공(만경)" xfId="3713"/>
    <cellStyle name="_수량산출 음지하천_Book1" xfId="3714"/>
    <cellStyle name="_수량산출 음지하천_Book4" xfId="3715"/>
    <cellStyle name="_수량산출 음지하천_관로공(죽산3..)" xfId="3716"/>
    <cellStyle name="_수량산출 음지하천_관로공(죽산3..)_01.토공(만경)" xfId="3717"/>
    <cellStyle name="_수량산출 음지하천_금산제수량(전체최종)" xfId="3718"/>
    <cellStyle name="_수량산출 음지하천_금산제수량(전체최종)_01.토공(만경)" xfId="3719"/>
    <cellStyle name="_수량산출 음지하천_금산제수량(전체최종)_01.토공(만경)_01.토공(만경)" xfId="3720"/>
    <cellStyle name="_수량산출 음지하천_금산제수량(전체최종)_01.토공(만경)_01.토공(만경)_01.토공(만경)" xfId="3721"/>
    <cellStyle name="_수량산출 음지하천_금산제수량(전체최종)_01.포장공(만경)" xfId="3722"/>
    <cellStyle name="_수량산출 음지하천_금산제수량(전체최종)_01.포장공(만경)_01.토공(만경)" xfId="3723"/>
    <cellStyle name="_수량산출 음지하천_금산제수량(전체최종)_01.포장공(만경)_01.토공(만경)_01.토공(만경)" xfId="3724"/>
    <cellStyle name="_수량산출 음지하천_금산제수량(전체최종)_04.포장공" xfId="3725"/>
    <cellStyle name="_수량산출 음지하천_금산제수량(전체최종)_04.포장공_00.포장공-하당" xfId="3726"/>
    <cellStyle name="_수량산출 음지하천_금산제수량(전체최종)_04.포장공_01.토공(만경)" xfId="3727"/>
    <cellStyle name="_수량산출 음지하천_금산제수량(전체최종)_04.포장공_01.토공(만경)_01.토공(만경)" xfId="3728"/>
    <cellStyle name="_수량산출 음지하천_금산제수량(전체최종)_2.포장공(제1지구)" xfId="3729"/>
    <cellStyle name="_수량산출 음지하천_금산제수량(전체최종)_2.포장공(제1지구)_01.토공(만경)" xfId="3730"/>
    <cellStyle name="_수량산출 음지하천_금산제수량(전체최종)_2.포장공(제1지구)_1" xfId="3731"/>
    <cellStyle name="_수량산출 음지하천_금산제수량(전체최종)_2.포장공(제1지구)_1_01.토공(만경)" xfId="3732"/>
    <cellStyle name="_수량산출 음지하천_금산제수량(전체최종)_2.포장공(제1지구)_2.포장공(제1지구)" xfId="3733"/>
    <cellStyle name="_수량산출 음지하천_금산제수량(전체최종)_2.포장공(제1지구)_2.포장공(제1지구)_01.토공(만경)" xfId="3734"/>
    <cellStyle name="_수량산출 음지하천_금산제수량(전체최종)_2.포장공(제1지구)_토공(2지구 주간)" xfId="3735"/>
    <cellStyle name="_수량산출 음지하천_금산제수량(전체최종)_2.포장공(제1지구)_토공(2지구 주간)_01.토공(만경)" xfId="3736"/>
    <cellStyle name="_수량산출 음지하천_금산제수량(전체최종)_2.포장공(제1지구)_토공(2지구 주간)_1.토공(2지구 주간)" xfId="3737"/>
    <cellStyle name="_수량산출 음지하천_금산제수량(전체최종)_2.포장공(제1지구)_토공(2지구 주간)_1.토공(2지구 주간)_01.토공(만경)" xfId="3738"/>
    <cellStyle name="_수량산출 음지하천_금산제수량(전체최종)_2.포장공(제1지구)_토공(2지구 주간)_1.토공(제2지구)" xfId="3739"/>
    <cellStyle name="_수량산출 음지하천_금산제수량(전체최종)_2.포장공(제1지구)_토공(2지구 주간)_1.토공(제2지구)_01.토공(만경)" xfId="3740"/>
    <cellStyle name="_수량산출 음지하천_금산제수량(전체최종)_Book1" xfId="3741"/>
    <cellStyle name="_수량산출 음지하천_금산제수량(전체최종)_Book4" xfId="3742"/>
    <cellStyle name="_수량산출 음지하천_금산제수량(전체최종)_관로공(죽산3..)" xfId="3743"/>
    <cellStyle name="_수량산출 음지하천_금산제수량(전체최종)_관로공(죽산3..)_01.토공(만경)" xfId="3744"/>
    <cellStyle name="_수량산출 음지하천_금산제수량(전체최종)_맨홀펌프장토공" xfId="3745"/>
    <cellStyle name="_수량산출 음지하천_금산제수량(전체최종)_맨홀펌프장토공_01.토공(만경)" xfId="3746"/>
    <cellStyle name="_수량산출 음지하천_금산제수량(전체최종)_맨홀펌프장토공_01.토공(만경)_01.토공(만경)" xfId="3747"/>
    <cellStyle name="_수량산출 음지하천_금산제수량(전체최종)_부대공(금산)" xfId="3748"/>
    <cellStyle name="_수량산출 음지하천_금산제수량(전체최종)_부대공(죽산)" xfId="3749"/>
    <cellStyle name="_수량산출 음지하천_금산제수량(전체최종)_부대공(죽산)1" xfId="3750"/>
    <cellStyle name="_수량산출 음지하천_금산제수량(전체최종)_토공 (1지구)" xfId="3751"/>
    <cellStyle name="_수량산출 음지하천_금산제수량(전체최종)_토공 (1지구)_01.토공(만경)" xfId="3752"/>
    <cellStyle name="_수량산출 음지하천_금산제수량(전체최종)_토공(2지구 주간)" xfId="3753"/>
    <cellStyle name="_수량산출 음지하천_금산제수량(전체최종)_토공(2지구 주간)_01.토공(만경)" xfId="3754"/>
    <cellStyle name="_수량산출 음지하천_금산제수량(전체최종)_토공(2지구 주간)_1.토공(2지구 주간)" xfId="3755"/>
    <cellStyle name="_수량산출 음지하천_금산제수량(전체최종)_토공(2지구 주간)_1.토공(2지구 주간)_01.토공(만경)" xfId="3756"/>
    <cellStyle name="_수량산출 음지하천_금산제수량(전체최종)_토공(2지구 주간)_1.토공(제2지구)" xfId="3757"/>
    <cellStyle name="_수량산출 음지하천_금산제수량(전체최종)_토공(2지구 주간)_1.토공(제2지구)_01.토공(만경)" xfId="3758"/>
    <cellStyle name="_수량산출 음지하천_금산제수량(전체최종)_포장공(남해-합류식)" xfId="3759"/>
    <cellStyle name="_수량산출 음지하천_금산제수량(전체최종)_포장공(남해-합류식)_01.토공(만경)" xfId="3760"/>
    <cellStyle name="_수량산출 음지하천_금산제수량(전체최종)_포장공(남해-합류식)_01.토공(만경)_01.토공(만경)" xfId="3761"/>
    <cellStyle name="_수량산출 음지하천_금산제수량(전체최종)_휀스" xfId="3762"/>
    <cellStyle name="_수량산출 음지하천_맨홀펌프장토공" xfId="3763"/>
    <cellStyle name="_수량산출 음지하천_맨홀펌프장토공_01.토공(만경)" xfId="3764"/>
    <cellStyle name="_수량산출 음지하천_맨홀펌프장토공_01.토공(만경)_01.토공(만경)" xfId="3765"/>
    <cellStyle name="_수량산출 음지하천_부대공(금산)" xfId="3766"/>
    <cellStyle name="_수량산출 음지하천_부대공(죽산)" xfId="3767"/>
    <cellStyle name="_수량산출 음지하천_부대공(죽산)1" xfId="3768"/>
    <cellStyle name="_수량산출 음지하천_토공 (1지구)" xfId="3769"/>
    <cellStyle name="_수량산출 음지하천_토공 (1지구)_01.토공(만경)" xfId="3770"/>
    <cellStyle name="_수량산출 음지하천_토공(2지구 주간)" xfId="3771"/>
    <cellStyle name="_수량산출 음지하천_토공(2지구 주간)_01.토공(만경)" xfId="3772"/>
    <cellStyle name="_수량산출 음지하천_토공(2지구 주간)_1.토공(2지구 주간)" xfId="3773"/>
    <cellStyle name="_수량산출 음지하천_토공(2지구 주간)_1.토공(2지구 주간)_01.토공(만경)" xfId="3774"/>
    <cellStyle name="_수량산출 음지하천_토공(2지구 주간)_1.토공(제2지구)" xfId="3775"/>
    <cellStyle name="_수량산출 음지하천_토공(2지구 주간)_1.토공(제2지구)_01.토공(만경)" xfId="3776"/>
    <cellStyle name="_수량산출 음지하천_포장공(남해-합류식)" xfId="3777"/>
    <cellStyle name="_수량산출 음지하천_포장공(남해-합류식)_01.토공(만경)" xfId="3778"/>
    <cellStyle name="_수량산출 음지하천_포장공(남해-합류식)_01.토공(만경)_01.토공(만경)" xfId="3779"/>
    <cellStyle name="_수량산출 음지하천_휀스" xfId="3780"/>
    <cellStyle name="_수량산출서" xfId="3781"/>
    <cellStyle name="_수량산출서(5)" xfId="3782"/>
    <cellStyle name="_수량제목" xfId="9284"/>
    <cellStyle name="_수량제목_내역서" xfId="9285"/>
    <cellStyle name="_수량참조" xfId="3783"/>
    <cellStyle name="_수로관" xfId="3784"/>
    <cellStyle name="_수원시 장애인 복지관 신축공사(03.11)" xfId="9286"/>
    <cellStyle name="_수회구조물공" xfId="3785"/>
    <cellStyle name="_수회토공" xfId="3786"/>
    <cellStyle name="_수회포장공" xfId="3787"/>
    <cellStyle name="_승본도로수량(금회분)" xfId="3788"/>
    <cellStyle name="_승본도로수량(금회분)_01.토공(만경)" xfId="3789"/>
    <cellStyle name="_승본도로수량(금회분)_01.토공(만경)_01.토공(만경)" xfId="3790"/>
    <cellStyle name="_승본도로수량(금회분)_01.토공(만경)_01.토공(만경)_01.토공(만경)" xfId="3791"/>
    <cellStyle name="_승본도로수량(금회분)_01.포장공(만경)" xfId="3792"/>
    <cellStyle name="_승본도로수량(금회분)_01.포장공(만경)_01.토공(만경)" xfId="3793"/>
    <cellStyle name="_승본도로수량(금회분)_01.포장공(만경)_01.토공(만경)_01.토공(만경)" xfId="3794"/>
    <cellStyle name="_승본도로수량(금회분)_04.포장공" xfId="3795"/>
    <cellStyle name="_승본도로수량(금회분)_04.포장공_00.포장공-하당" xfId="3796"/>
    <cellStyle name="_승본도로수량(금회분)_04.포장공_01.토공(만경)" xfId="3797"/>
    <cellStyle name="_승본도로수량(금회분)_04.포장공_01.토공(만경)_01.토공(만경)" xfId="3798"/>
    <cellStyle name="_승본도로수량(금회분)_2.포장공(제1지구)" xfId="3799"/>
    <cellStyle name="_승본도로수량(금회분)_2.포장공(제1지구)_01.토공(만경)" xfId="3800"/>
    <cellStyle name="_승본도로수량(금회분)_2.포장공(제1지구)_1" xfId="3801"/>
    <cellStyle name="_승본도로수량(금회분)_2.포장공(제1지구)_1_01.토공(만경)" xfId="3802"/>
    <cellStyle name="_승본도로수량(금회분)_2.포장공(제1지구)_2.포장공(제1지구)" xfId="3803"/>
    <cellStyle name="_승본도로수량(금회분)_2.포장공(제1지구)_2.포장공(제1지구)_01.토공(만경)" xfId="3804"/>
    <cellStyle name="_승본도로수량(금회분)_2.포장공(제1지구)_토공(2지구 주간)" xfId="3805"/>
    <cellStyle name="_승본도로수량(금회분)_2.포장공(제1지구)_토공(2지구 주간)_01.토공(만경)" xfId="3806"/>
    <cellStyle name="_승본도로수량(금회분)_2.포장공(제1지구)_토공(2지구 주간)_1.토공(2지구 주간)" xfId="3807"/>
    <cellStyle name="_승본도로수량(금회분)_2.포장공(제1지구)_토공(2지구 주간)_1.토공(2지구 주간)_01.토공(만경)" xfId="3808"/>
    <cellStyle name="_승본도로수량(금회분)_2.포장공(제1지구)_토공(2지구 주간)_1.토공(제2지구)" xfId="3809"/>
    <cellStyle name="_승본도로수량(금회분)_2.포장공(제1지구)_토공(2지구 주간)_1.토공(제2지구)_01.토공(만경)" xfId="3810"/>
    <cellStyle name="_승본도로수량(금회분)_Book1" xfId="3811"/>
    <cellStyle name="_승본도로수량(금회분)_Book4" xfId="3812"/>
    <cellStyle name="_승본도로수량(금회분)_관로공(죽산3..)" xfId="3813"/>
    <cellStyle name="_승본도로수량(금회분)_관로공(죽산3..)_01.토공(만경)" xfId="3814"/>
    <cellStyle name="_승본도로수량(금회분)_맨홀펌프장토공" xfId="3815"/>
    <cellStyle name="_승본도로수량(금회분)_맨홀펌프장토공_01.토공(만경)" xfId="3816"/>
    <cellStyle name="_승본도로수량(금회분)_맨홀펌프장토공_01.토공(만경)_01.토공(만경)" xfId="3817"/>
    <cellStyle name="_승본도로수량(금회분)_부대공(금산)" xfId="3818"/>
    <cellStyle name="_승본도로수량(금회분)_부대공(죽산)" xfId="3819"/>
    <cellStyle name="_승본도로수량(금회분)_부대공(죽산)1" xfId="3820"/>
    <cellStyle name="_승본도로수량(금회분)_토공 (1지구)" xfId="3821"/>
    <cellStyle name="_승본도로수량(금회분)_토공 (1지구)_01.토공(만경)" xfId="3822"/>
    <cellStyle name="_승본도로수량(금회분)_토공(2지구 주간)" xfId="3823"/>
    <cellStyle name="_승본도로수량(금회분)_토공(2지구 주간)_01.토공(만경)" xfId="3824"/>
    <cellStyle name="_승본도로수량(금회분)_토공(2지구 주간)_1.토공(2지구 주간)" xfId="3825"/>
    <cellStyle name="_승본도로수량(금회분)_토공(2지구 주간)_1.토공(2지구 주간)_01.토공(만경)" xfId="3826"/>
    <cellStyle name="_승본도로수량(금회분)_토공(2지구 주간)_1.토공(제2지구)" xfId="3827"/>
    <cellStyle name="_승본도로수량(금회분)_토공(2지구 주간)_1.토공(제2지구)_01.토공(만경)" xfId="3828"/>
    <cellStyle name="_승본도로수량(금회분)_포장공(남해-합류식)" xfId="3829"/>
    <cellStyle name="_승본도로수량(금회분)_포장공(남해-합류식)_01.토공(만경)" xfId="3830"/>
    <cellStyle name="_승본도로수량(금회분)_포장공(남해-합류식)_01.토공(만경)_01.토공(만경)" xfId="3831"/>
    <cellStyle name="_승본도로수량(금회분)_휀스" xfId="3832"/>
    <cellStyle name="_승본도로수량산출" xfId="3833"/>
    <cellStyle name="_승본도로수량산출_01.토공(만경)" xfId="3834"/>
    <cellStyle name="_승본도로수량산출_01.토공(만경)_01.토공(만경)" xfId="3835"/>
    <cellStyle name="_승본도로수량산출_01.토공(만경)_01.토공(만경)_01.토공(만경)" xfId="3836"/>
    <cellStyle name="_승본도로수량산출_01.포장공(만경)" xfId="3837"/>
    <cellStyle name="_승본도로수량산출_01.포장공(만경)_01.토공(만경)" xfId="3838"/>
    <cellStyle name="_승본도로수량산출_01.포장공(만경)_01.토공(만경)_01.토공(만경)" xfId="3839"/>
    <cellStyle name="_승본도로수량산출_04.포장공" xfId="3840"/>
    <cellStyle name="_승본도로수량산출_04.포장공_00.포장공-하당" xfId="3841"/>
    <cellStyle name="_승본도로수량산출_04.포장공_01.토공(만경)" xfId="3842"/>
    <cellStyle name="_승본도로수량산출_04.포장공_01.토공(만경)_01.토공(만경)" xfId="3843"/>
    <cellStyle name="_승본도로수량산출_2.포장공(제1지구)" xfId="3844"/>
    <cellStyle name="_승본도로수량산출_2.포장공(제1지구)_01.토공(만경)" xfId="3845"/>
    <cellStyle name="_승본도로수량산출_2.포장공(제1지구)_1" xfId="3846"/>
    <cellStyle name="_승본도로수량산출_2.포장공(제1지구)_1_01.토공(만경)" xfId="3847"/>
    <cellStyle name="_승본도로수량산출_2.포장공(제1지구)_2.포장공(제1지구)" xfId="3848"/>
    <cellStyle name="_승본도로수량산출_2.포장공(제1지구)_2.포장공(제1지구)_01.토공(만경)" xfId="3849"/>
    <cellStyle name="_승본도로수량산출_2.포장공(제1지구)_토공(2지구 주간)" xfId="3850"/>
    <cellStyle name="_승본도로수량산출_2.포장공(제1지구)_토공(2지구 주간)_01.토공(만경)" xfId="3851"/>
    <cellStyle name="_승본도로수량산출_2.포장공(제1지구)_토공(2지구 주간)_1.토공(2지구 주간)" xfId="3852"/>
    <cellStyle name="_승본도로수량산출_2.포장공(제1지구)_토공(2지구 주간)_1.토공(2지구 주간)_01.토공(만경)" xfId="3853"/>
    <cellStyle name="_승본도로수량산출_2.포장공(제1지구)_토공(2지구 주간)_1.토공(제2지구)" xfId="3854"/>
    <cellStyle name="_승본도로수량산출_2.포장공(제1지구)_토공(2지구 주간)_1.토공(제2지구)_01.토공(만경)" xfId="3855"/>
    <cellStyle name="_승본도로수량산출_Book1" xfId="3856"/>
    <cellStyle name="_승본도로수량산출_Book4" xfId="3857"/>
    <cellStyle name="_승본도로수량산출_관로공(죽산3..)" xfId="3858"/>
    <cellStyle name="_승본도로수량산출_관로공(죽산3..)_01.토공(만경)" xfId="3859"/>
    <cellStyle name="_승본도로수량산출_맨홀펌프장토공" xfId="3860"/>
    <cellStyle name="_승본도로수량산출_맨홀펌프장토공_01.토공(만경)" xfId="3861"/>
    <cellStyle name="_승본도로수량산출_맨홀펌프장토공_01.토공(만경)_01.토공(만경)" xfId="3862"/>
    <cellStyle name="_승본도로수량산출_부대공(금산)" xfId="3863"/>
    <cellStyle name="_승본도로수량산출_부대공(죽산)" xfId="3864"/>
    <cellStyle name="_승본도로수량산출_부대공(죽산)1" xfId="3865"/>
    <cellStyle name="_승본도로수량산출_토공 (1지구)" xfId="3866"/>
    <cellStyle name="_승본도로수량산출_토공 (1지구)_01.토공(만경)" xfId="3867"/>
    <cellStyle name="_승본도로수량산출_토공(2지구 주간)" xfId="3868"/>
    <cellStyle name="_승본도로수량산출_토공(2지구 주간)_01.토공(만경)" xfId="3869"/>
    <cellStyle name="_승본도로수량산출_토공(2지구 주간)_1.토공(2지구 주간)" xfId="3870"/>
    <cellStyle name="_승본도로수량산출_토공(2지구 주간)_1.토공(2지구 주간)_01.토공(만경)" xfId="3871"/>
    <cellStyle name="_승본도로수량산출_토공(2지구 주간)_1.토공(제2지구)" xfId="3872"/>
    <cellStyle name="_승본도로수량산출_토공(2지구 주간)_1.토공(제2지구)_01.토공(만경)" xfId="3873"/>
    <cellStyle name="_승본도로수량산출_포장공(남해-합류식)" xfId="3874"/>
    <cellStyle name="_승본도로수량산출_포장공(남해-합류식)_01.토공(만경)" xfId="3875"/>
    <cellStyle name="_승본도로수량산출_포장공(남해-합류식)_01.토공(만경)_01.토공(만경)" xfId="3876"/>
    <cellStyle name="_승본도로수량산출_휀스" xfId="3877"/>
    <cellStyle name="_시동세천" xfId="3878"/>
    <cellStyle name="_신당천수량 변경(전체)" xfId="3879"/>
    <cellStyle name="_신당천수량 변경(전체)_01.토공(만경)" xfId="3880"/>
    <cellStyle name="_신당천수량 변경(전체)_01.토공(만경)_01.토공(만경)" xfId="3881"/>
    <cellStyle name="_신당천수량 변경(전체)_01.토공(만경)_01.토공(만경)_01.토공(만경)" xfId="3882"/>
    <cellStyle name="_신당천수량 변경(전체)_01.포장공(만경)" xfId="3883"/>
    <cellStyle name="_신당천수량 변경(전체)_01.포장공(만경)_01.토공(만경)" xfId="3884"/>
    <cellStyle name="_신당천수량 변경(전체)_01.포장공(만경)_01.토공(만경)_01.토공(만경)" xfId="3885"/>
    <cellStyle name="_신당천수량 변경(전체)_04.포장공" xfId="3886"/>
    <cellStyle name="_신당천수량 변경(전체)_04.포장공_00.포장공-하당" xfId="3887"/>
    <cellStyle name="_신당천수량 변경(전체)_04.포장공_01.토공(만경)" xfId="3888"/>
    <cellStyle name="_신당천수량 변경(전체)_04.포장공_01.토공(만경)_01.토공(만경)" xfId="3889"/>
    <cellStyle name="_신당천수량 변경(전체)_2.포장공(제1지구)" xfId="3890"/>
    <cellStyle name="_신당천수량 변경(전체)_2.포장공(제1지구)_01.토공(만경)" xfId="3891"/>
    <cellStyle name="_신당천수량 변경(전체)_2.포장공(제1지구)_1" xfId="3892"/>
    <cellStyle name="_신당천수량 변경(전체)_2.포장공(제1지구)_1_01.토공(만경)" xfId="3893"/>
    <cellStyle name="_신당천수량 변경(전체)_2.포장공(제1지구)_2.포장공(제1지구)" xfId="3894"/>
    <cellStyle name="_신당천수량 변경(전체)_2.포장공(제1지구)_2.포장공(제1지구)_01.토공(만경)" xfId="3895"/>
    <cellStyle name="_신당천수량 변경(전체)_2.포장공(제1지구)_토공(2지구 주간)" xfId="3896"/>
    <cellStyle name="_신당천수량 변경(전체)_2.포장공(제1지구)_토공(2지구 주간)_01.토공(만경)" xfId="3897"/>
    <cellStyle name="_신당천수량 변경(전체)_2.포장공(제1지구)_토공(2지구 주간)_1.토공(2지구 주간)" xfId="3898"/>
    <cellStyle name="_신당천수량 변경(전체)_2.포장공(제1지구)_토공(2지구 주간)_1.토공(2지구 주간)_01.토공(만경)" xfId="3899"/>
    <cellStyle name="_신당천수량 변경(전체)_2.포장공(제1지구)_토공(2지구 주간)_1.토공(제2지구)" xfId="3900"/>
    <cellStyle name="_신당천수량 변경(전체)_2.포장공(제1지구)_토공(2지구 주간)_1.토공(제2지구)_01.토공(만경)" xfId="3901"/>
    <cellStyle name="_신당천수량 변경(전체)_Book1" xfId="3902"/>
    <cellStyle name="_신당천수량 변경(전체)_Book4" xfId="3903"/>
    <cellStyle name="_신당천수량 변경(전체)_관로공(죽산3..)" xfId="3904"/>
    <cellStyle name="_신당천수량 변경(전체)_관로공(죽산3..)_01.토공(만경)" xfId="3905"/>
    <cellStyle name="_신당천수량 변경(전체)_맨홀펌프장토공" xfId="3906"/>
    <cellStyle name="_신당천수량 변경(전체)_맨홀펌프장토공_01.토공(만경)" xfId="3907"/>
    <cellStyle name="_신당천수량 변경(전체)_맨홀펌프장토공_01.토공(만경)_01.토공(만경)" xfId="3908"/>
    <cellStyle name="_신당천수량 변경(전체)_부대공(금산)" xfId="3909"/>
    <cellStyle name="_신당천수량 변경(전체)_부대공(죽산)" xfId="3910"/>
    <cellStyle name="_신당천수량 변경(전체)_부대공(죽산)1" xfId="3911"/>
    <cellStyle name="_신당천수량 변경(전체)_토공 (1지구)" xfId="3912"/>
    <cellStyle name="_신당천수량 변경(전체)_토공 (1지구)_01.토공(만경)" xfId="3913"/>
    <cellStyle name="_신당천수량 변경(전체)_토공(2지구 주간)" xfId="3914"/>
    <cellStyle name="_신당천수량 변경(전체)_토공(2지구 주간)_01.토공(만경)" xfId="3915"/>
    <cellStyle name="_신당천수량 변경(전체)_토공(2지구 주간)_1.토공(2지구 주간)" xfId="3916"/>
    <cellStyle name="_신당천수량 변경(전체)_토공(2지구 주간)_1.토공(2지구 주간)_01.토공(만경)" xfId="3917"/>
    <cellStyle name="_신당천수량 변경(전체)_토공(2지구 주간)_1.토공(제2지구)" xfId="3918"/>
    <cellStyle name="_신당천수량 변경(전체)_토공(2지구 주간)_1.토공(제2지구)_01.토공(만경)" xfId="3919"/>
    <cellStyle name="_신당천수량 변경(전체)_포장공(남해-합류식)" xfId="3920"/>
    <cellStyle name="_신당천수량 변경(전체)_포장공(남해-합류식)_01.토공(만경)" xfId="3921"/>
    <cellStyle name="_신당천수량 변경(전체)_포장공(남해-합류식)_01.토공(만경)_01.토공(만경)" xfId="3922"/>
    <cellStyle name="_신당천수량 변경(전체)_휀스" xfId="3923"/>
    <cellStyle name="_신대농로" xfId="3924"/>
    <cellStyle name="_신안동하수수량" xfId="3925"/>
    <cellStyle name="_신의실" xfId="3926"/>
    <cellStyle name="_신진도 당초 수량산출" xfId="3927"/>
    <cellStyle name="_신탄진선(태림)" xfId="9287"/>
    <cellStyle name="_실행(안)" xfId="9288"/>
    <cellStyle name="_심방이1공구수량" xfId="3928"/>
    <cellStyle name="_심방이2공구수량" xfId="3929"/>
    <cellStyle name="_쌍백마을배수로개선수량" xfId="3930"/>
    <cellStyle name="_아리고개(최종)" xfId="3931"/>
    <cellStyle name="_안내세천(토,구,배,포)" xfId="3932"/>
    <cellStyle name="_암  거" xfId="3933"/>
    <cellStyle name="_암  거_01.토공(만경)" xfId="3934"/>
    <cellStyle name="_암  거_01.토공(만경)_01.토공(만경)" xfId="3935"/>
    <cellStyle name="_암  거_01.토공(만경)_01.토공(만경)_01.토공(만경)" xfId="3936"/>
    <cellStyle name="_암  거_01.포장공(만경)" xfId="3937"/>
    <cellStyle name="_암  거_01.포장공(만경)_01.토공(만경)" xfId="3938"/>
    <cellStyle name="_암  거_01.포장공(만경)_01.토공(만경)_01.토공(만경)" xfId="3939"/>
    <cellStyle name="_암  거_04.포장공" xfId="3940"/>
    <cellStyle name="_암  거_04.포장공_00.포장공-하당" xfId="3941"/>
    <cellStyle name="_암  거_04.포장공_01.토공(만경)" xfId="3942"/>
    <cellStyle name="_암  거_04.포장공_01.토공(만경)_01.토공(만경)" xfId="3943"/>
    <cellStyle name="_암  거_2.포장공(제1지구)" xfId="3944"/>
    <cellStyle name="_암  거_2.포장공(제1지구)_01.토공(만경)" xfId="3945"/>
    <cellStyle name="_암  거_2.포장공(제1지구)_1" xfId="3946"/>
    <cellStyle name="_암  거_2.포장공(제1지구)_1_01.토공(만경)" xfId="3947"/>
    <cellStyle name="_암  거_2.포장공(제1지구)_2.포장공(제1지구)" xfId="3948"/>
    <cellStyle name="_암  거_2.포장공(제1지구)_2.포장공(제1지구)_01.토공(만경)" xfId="3949"/>
    <cellStyle name="_암  거_2.포장공(제1지구)_토공(2지구 주간)" xfId="3950"/>
    <cellStyle name="_암  거_2.포장공(제1지구)_토공(2지구 주간)_01.토공(만경)" xfId="3951"/>
    <cellStyle name="_암  거_2.포장공(제1지구)_토공(2지구 주간)_1.토공(2지구 주간)" xfId="3952"/>
    <cellStyle name="_암  거_2.포장공(제1지구)_토공(2지구 주간)_1.토공(2지구 주간)_01.토공(만경)" xfId="3953"/>
    <cellStyle name="_암  거_2.포장공(제1지구)_토공(2지구 주간)_1.토공(제2지구)" xfId="3954"/>
    <cellStyle name="_암  거_2.포장공(제1지구)_토공(2지구 주간)_1.토공(제2지구)_01.토공(만경)" xfId="3955"/>
    <cellStyle name="_암  거_Book1" xfId="3956"/>
    <cellStyle name="_암  거_Book4" xfId="3957"/>
    <cellStyle name="_암  거_관로공(죽산3..)" xfId="3958"/>
    <cellStyle name="_암  거_관로공(죽산3..)_01.토공(만경)" xfId="3959"/>
    <cellStyle name="_암  거_맨홀펌프장토공" xfId="3960"/>
    <cellStyle name="_암  거_맨홀펌프장토공_01.토공(만경)" xfId="3961"/>
    <cellStyle name="_암  거_맨홀펌프장토공_01.토공(만경)_01.토공(만경)" xfId="3962"/>
    <cellStyle name="_암  거_부대공(금산)" xfId="3963"/>
    <cellStyle name="_암  거_부대공(죽산)" xfId="3964"/>
    <cellStyle name="_암  거_부대공(죽산)1" xfId="3965"/>
    <cellStyle name="_암  거_토공 (1지구)" xfId="3966"/>
    <cellStyle name="_암  거_토공 (1지구)_01.토공(만경)" xfId="3967"/>
    <cellStyle name="_암  거_토공(2지구 주간)" xfId="3968"/>
    <cellStyle name="_암  거_토공(2지구 주간)_01.토공(만경)" xfId="3969"/>
    <cellStyle name="_암  거_토공(2지구 주간)_1.토공(2지구 주간)" xfId="3970"/>
    <cellStyle name="_암  거_토공(2지구 주간)_1.토공(2지구 주간)_01.토공(만경)" xfId="3971"/>
    <cellStyle name="_암  거_토공(2지구 주간)_1.토공(제2지구)" xfId="3972"/>
    <cellStyle name="_암  거_토공(2지구 주간)_1.토공(제2지구)_01.토공(만경)" xfId="3973"/>
    <cellStyle name="_암  거_포장공(남해-합류식)" xfId="3974"/>
    <cellStyle name="_암  거_포장공(남해-합류식)_01.토공(만경)" xfId="3975"/>
    <cellStyle name="_암  거_포장공(남해-합류식)_01.토공(만경)_01.토공(만경)" xfId="3976"/>
    <cellStyle name="_암  거_휀스" xfId="3977"/>
    <cellStyle name="_암  거04" xfId="3978"/>
    <cellStyle name="_암  거04_01.토공(만경)" xfId="3979"/>
    <cellStyle name="_암  거04_01.토공(만경)_01.토공(만경)" xfId="3980"/>
    <cellStyle name="_암  거04_01.토공(만경)_01.토공(만경)_01.토공(만경)" xfId="3981"/>
    <cellStyle name="_암  거04_01.포장공(만경)" xfId="3982"/>
    <cellStyle name="_암  거04_01.포장공(만경)_01.토공(만경)" xfId="3983"/>
    <cellStyle name="_암  거04_01.포장공(만경)_01.토공(만경)_01.토공(만경)" xfId="3984"/>
    <cellStyle name="_암  거04_04.포장공" xfId="3985"/>
    <cellStyle name="_암  거04_04.포장공_00.포장공-하당" xfId="3986"/>
    <cellStyle name="_암  거04_04.포장공_01.토공(만경)" xfId="3987"/>
    <cellStyle name="_암  거04_04.포장공_01.토공(만경)_01.토공(만경)" xfId="3988"/>
    <cellStyle name="_암  거04_2.포장공(제1지구)" xfId="3989"/>
    <cellStyle name="_암  거04_2.포장공(제1지구)_01.토공(만경)" xfId="3990"/>
    <cellStyle name="_암  거04_2.포장공(제1지구)_1" xfId="3991"/>
    <cellStyle name="_암  거04_2.포장공(제1지구)_1_01.토공(만경)" xfId="3992"/>
    <cellStyle name="_암  거04_2.포장공(제1지구)_2.포장공(제1지구)" xfId="3993"/>
    <cellStyle name="_암  거04_2.포장공(제1지구)_2.포장공(제1지구)_01.토공(만경)" xfId="3994"/>
    <cellStyle name="_암  거04_2.포장공(제1지구)_토공(2지구 주간)" xfId="3995"/>
    <cellStyle name="_암  거04_2.포장공(제1지구)_토공(2지구 주간)_01.토공(만경)" xfId="3996"/>
    <cellStyle name="_암  거04_2.포장공(제1지구)_토공(2지구 주간)_1.토공(2지구 주간)" xfId="3997"/>
    <cellStyle name="_암  거04_2.포장공(제1지구)_토공(2지구 주간)_1.토공(2지구 주간)_01.토공(만경)" xfId="3998"/>
    <cellStyle name="_암  거04_2.포장공(제1지구)_토공(2지구 주간)_1.토공(제2지구)" xfId="3999"/>
    <cellStyle name="_암  거04_2.포장공(제1지구)_토공(2지구 주간)_1.토공(제2지구)_01.토공(만경)" xfId="4000"/>
    <cellStyle name="_암  거04_Book1" xfId="4001"/>
    <cellStyle name="_암  거04_Book4" xfId="4002"/>
    <cellStyle name="_암  거04_관로공(죽산3..)" xfId="4003"/>
    <cellStyle name="_암  거04_관로공(죽산3..)_01.토공(만경)" xfId="4004"/>
    <cellStyle name="_암  거04_맨홀펌프장토공" xfId="4005"/>
    <cellStyle name="_암  거04_맨홀펌프장토공_01.토공(만경)" xfId="4006"/>
    <cellStyle name="_암  거04_맨홀펌프장토공_01.토공(만경)_01.토공(만경)" xfId="4007"/>
    <cellStyle name="_암  거04_부대공(금산)" xfId="4008"/>
    <cellStyle name="_암  거04_부대공(죽산)" xfId="4009"/>
    <cellStyle name="_암  거04_부대공(죽산)1" xfId="4010"/>
    <cellStyle name="_암  거04_토공 (1지구)" xfId="4011"/>
    <cellStyle name="_암  거04_토공 (1지구)_01.토공(만경)" xfId="4012"/>
    <cellStyle name="_암  거04_토공(2지구 주간)" xfId="4013"/>
    <cellStyle name="_암  거04_토공(2지구 주간)_01.토공(만경)" xfId="4014"/>
    <cellStyle name="_암  거04_토공(2지구 주간)_1.토공(2지구 주간)" xfId="4015"/>
    <cellStyle name="_암  거04_토공(2지구 주간)_1.토공(2지구 주간)_01.토공(만경)" xfId="4016"/>
    <cellStyle name="_암  거04_토공(2지구 주간)_1.토공(제2지구)" xfId="4017"/>
    <cellStyle name="_암  거04_토공(2지구 주간)_1.토공(제2지구)_01.토공(만경)" xfId="4018"/>
    <cellStyle name="_암  거04_포장공(남해-합류식)" xfId="4019"/>
    <cellStyle name="_암  거04_포장공(남해-합류식)_01.토공(만경)" xfId="4020"/>
    <cellStyle name="_암  거04_포장공(남해-합류식)_01.토공(만경)_01.토공(만경)" xfId="4021"/>
    <cellStyle name="_암  거04_휀스" xfId="4022"/>
    <cellStyle name="_암거공" xfId="9289"/>
    <cellStyle name="_암거낙차부" xfId="4023"/>
    <cellStyle name="_암거낙차부_오수공-광명소하(1차)" xfId="4024"/>
    <cellStyle name="_암거낙차부_오수공-광명소하(2차)" xfId="4025"/>
    <cellStyle name="_암거낙차부_오수공사-1차" xfId="4026"/>
    <cellStyle name="_암거낙차부_오수공사-1차_오수공-광명소하(1차)" xfId="4027"/>
    <cellStyle name="_암거낙차부_오수공사-1차_오수공-광명소하(2차)" xfId="4028"/>
    <cellStyle name="_암거낙차부_오수공사-1차_오수공사(단지내)-1차" xfId="4029"/>
    <cellStyle name="_암거낙차부_오수공사-1차_오수공사(단지내)-1차_오수공-광명소하(1차)" xfId="4030"/>
    <cellStyle name="_암거낙차부_오수공사-1차_오수공사(단지내)-1차_오수공-광명소하(2차)" xfId="4031"/>
    <cellStyle name="_암거낙차부_오수공사-1차_오수공사(단지내)-1차_오수공사-2차" xfId="4032"/>
    <cellStyle name="_암거낙차부_오수공사-1차_오수공사(단지내)-1차_우수공-1차" xfId="4033"/>
    <cellStyle name="_암거낙차부_오수공사-1차_오수공사-2차" xfId="4034"/>
    <cellStyle name="_암거낙차부_오수공사-1차_우수공-1차" xfId="4035"/>
    <cellStyle name="_암거낙차부_오수공사-2차" xfId="4036"/>
    <cellStyle name="_암거낙차부_우수공-1차" xfId="4037"/>
    <cellStyle name="_암거수량" xfId="4038"/>
    <cellStyle name="_앙성가정배관공" xfId="4039"/>
    <cellStyle name="_앙성구조물공" xfId="4040"/>
    <cellStyle name="_앙성배관공1" xfId="4041"/>
    <cellStyle name="_앙성수량총괄" xfId="4042"/>
    <cellStyle name="_앙성수량총괄(관수정)" xfId="4043"/>
    <cellStyle name="_앙성수량총괄(관수정)_1" xfId="4044"/>
    <cellStyle name="_앙성수량총괄(관수정)_2" xfId="4045"/>
    <cellStyle name="_앙성수량총괄_1" xfId="4046"/>
    <cellStyle name="_앙성수량총괄_2" xfId="4047"/>
    <cellStyle name="_앙성토공11" xfId="4048"/>
    <cellStyle name="_양묘장설계서" xfId="9290"/>
    <cellStyle name="_양묘장수량산출서" xfId="9291"/>
    <cellStyle name="_양식" xfId="4049"/>
    <cellStyle name="_양식_1" xfId="4050"/>
    <cellStyle name="_양식_2" xfId="4051"/>
    <cellStyle name="_엄정(신만리)배수공" xfId="4052"/>
    <cellStyle name="_엄정(신만리)부대공,자재집계표" xfId="4053"/>
    <cellStyle name="_연라1교내역적용수량" xfId="9292"/>
    <cellStyle name="_연라2교내역적용수량" xfId="9293"/>
    <cellStyle name="_연정RAMP-F 교대1 토공" xfId="9294"/>
    <cellStyle name="_연하지구" xfId="4054"/>
    <cellStyle name="_연화지제(3공구) 수량" xfId="4055"/>
    <cellStyle name="_연화지제(3공구) 수량_01.토공(만경)" xfId="4056"/>
    <cellStyle name="_연화지제(3공구) 수량_01.토공(만경)_01.토공(만경)" xfId="4057"/>
    <cellStyle name="_연화지제(3공구) 수량_01.토공(만경)_01.토공(만경)_01.토공(만경)" xfId="4058"/>
    <cellStyle name="_연화지제(3공구) 수량_01.포장공(만경)" xfId="4059"/>
    <cellStyle name="_연화지제(3공구) 수량_01.포장공(만경)_01.토공(만경)" xfId="4060"/>
    <cellStyle name="_연화지제(3공구) 수량_01.포장공(만경)_01.토공(만경)_01.토공(만경)" xfId="4061"/>
    <cellStyle name="_연화지제(3공구) 수량_04.포장공" xfId="4062"/>
    <cellStyle name="_연화지제(3공구) 수량_04.포장공_00.포장공-하당" xfId="4063"/>
    <cellStyle name="_연화지제(3공구) 수량_04.포장공_01.토공(만경)" xfId="4064"/>
    <cellStyle name="_연화지제(3공구) 수량_04.포장공_01.토공(만경)_01.토공(만경)" xfId="4065"/>
    <cellStyle name="_연화지제(3공구) 수량_2.포장공(제1지구)" xfId="4066"/>
    <cellStyle name="_연화지제(3공구) 수량_2.포장공(제1지구)_01.토공(만경)" xfId="4067"/>
    <cellStyle name="_연화지제(3공구) 수량_2.포장공(제1지구)_1" xfId="4068"/>
    <cellStyle name="_연화지제(3공구) 수량_2.포장공(제1지구)_1_01.토공(만경)" xfId="4069"/>
    <cellStyle name="_연화지제(3공구) 수량_2.포장공(제1지구)_2.포장공(제1지구)" xfId="4070"/>
    <cellStyle name="_연화지제(3공구) 수량_2.포장공(제1지구)_2.포장공(제1지구)_01.토공(만경)" xfId="4071"/>
    <cellStyle name="_연화지제(3공구) 수량_2.포장공(제1지구)_토공(2지구 주간)" xfId="4072"/>
    <cellStyle name="_연화지제(3공구) 수량_2.포장공(제1지구)_토공(2지구 주간)_01.토공(만경)" xfId="4073"/>
    <cellStyle name="_연화지제(3공구) 수량_2.포장공(제1지구)_토공(2지구 주간)_1.토공(2지구 주간)" xfId="4074"/>
    <cellStyle name="_연화지제(3공구) 수량_2.포장공(제1지구)_토공(2지구 주간)_1.토공(2지구 주간)_01.토공(만경)" xfId="4075"/>
    <cellStyle name="_연화지제(3공구) 수량_2.포장공(제1지구)_토공(2지구 주간)_1.토공(제2지구)" xfId="4076"/>
    <cellStyle name="_연화지제(3공구) 수량_2.포장공(제1지구)_토공(2지구 주간)_1.토공(제2지구)_01.토공(만경)" xfId="4077"/>
    <cellStyle name="_연화지제(3공구) 수량_Book1" xfId="4078"/>
    <cellStyle name="_연화지제(3공구) 수량_Book4" xfId="4079"/>
    <cellStyle name="_연화지제(3공구) 수량_관로공(죽산3..)" xfId="4080"/>
    <cellStyle name="_연화지제(3공구) 수량_관로공(죽산3..)_01.토공(만경)" xfId="4081"/>
    <cellStyle name="_연화지제(3공구) 수량_맨홀펌프장토공" xfId="4082"/>
    <cellStyle name="_연화지제(3공구) 수량_맨홀펌프장토공_01.토공(만경)" xfId="4083"/>
    <cellStyle name="_연화지제(3공구) 수량_맨홀펌프장토공_01.토공(만경)_01.토공(만경)" xfId="4084"/>
    <cellStyle name="_연화지제(3공구) 수량_부대공(금산)" xfId="4085"/>
    <cellStyle name="_연화지제(3공구) 수량_부대공(죽산)" xfId="4086"/>
    <cellStyle name="_연화지제(3공구) 수량_부대공(죽산)1" xfId="4087"/>
    <cellStyle name="_연화지제(3공구) 수량_토공 (1지구)" xfId="4088"/>
    <cellStyle name="_연화지제(3공구) 수량_토공 (1지구)_01.토공(만경)" xfId="4089"/>
    <cellStyle name="_연화지제(3공구) 수량_토공(2지구 주간)" xfId="4090"/>
    <cellStyle name="_연화지제(3공구) 수량_토공(2지구 주간)_01.토공(만경)" xfId="4091"/>
    <cellStyle name="_연화지제(3공구) 수량_토공(2지구 주간)_1.토공(2지구 주간)" xfId="4092"/>
    <cellStyle name="_연화지제(3공구) 수량_토공(2지구 주간)_1.토공(2지구 주간)_01.토공(만경)" xfId="4093"/>
    <cellStyle name="_연화지제(3공구) 수량_토공(2지구 주간)_1.토공(제2지구)" xfId="4094"/>
    <cellStyle name="_연화지제(3공구) 수량_토공(2지구 주간)_1.토공(제2지구)_01.토공(만경)" xfId="4095"/>
    <cellStyle name="_연화지제(3공구) 수량_포장공(남해-합류식)" xfId="4096"/>
    <cellStyle name="_연화지제(3공구) 수량_포장공(남해-합류식)_01.토공(만경)" xfId="4097"/>
    <cellStyle name="_연화지제(3공구) 수량_포장공(남해-합류식)_01.토공(만경)_01.토공(만경)" xfId="4098"/>
    <cellStyle name="_연화지제(3공구) 수량_휀스" xfId="4099"/>
    <cellStyle name="_예림교(가실행)-수정" xfId="4100"/>
    <cellStyle name="_오곡소하천" xfId="4101"/>
    <cellStyle name="_옥포제(부대)-유창종합(1)" xfId="9295"/>
    <cellStyle name="_왕가봉정비공사" xfId="9296"/>
    <cellStyle name="_외부2리 포장" xfId="4102"/>
    <cellStyle name="_외천1세천1지구(보강식재2.5,u형0.6x0.6)" xfId="4103"/>
    <cellStyle name="_용두상오안" xfId="9297"/>
    <cellStyle name="_용두상오안_실행갑지" xfId="9298"/>
    <cellStyle name="_용정2p3(아포)" xfId="4104"/>
    <cellStyle name="_용정2p3(아포)_02.구조물공(PC맨홀)" xfId="4105"/>
    <cellStyle name="_용정2p3(아포)_02.구조물공(PC맨홀)_00 보수공" xfId="4106"/>
    <cellStyle name="_용정2p3(아포)_02.구조물공(PC맨홀)_00 보수공-남해" xfId="4107"/>
    <cellStyle name="_용정2p3(아포)_02.구조물공(PC맨홀)_보수공-남해" xfId="4108"/>
    <cellStyle name="_용정2p3(아포)_02.구조물공(PC맨홀)_이상항목집계표-실시설계-1" xfId="4109"/>
    <cellStyle name="_용정2p3(아포)_3공구수량" xfId="4110"/>
    <cellStyle name="_용정2p3(아포)_3공구수량_3공구수량" xfId="4111"/>
    <cellStyle name="_용정2p3(아포)_3공구수량_대사2지구부대공최종" xfId="4112"/>
    <cellStyle name="_용정2p3(아포)_교대(영덕교A1)" xfId="9299"/>
    <cellStyle name="_용정2p3(아포)_교대(영덕교A1)_교대(광교1교)" xfId="9300"/>
    <cellStyle name="_용정2p3(아포)_교대(영덕교A1)_교대(상현IC교)" xfId="9301"/>
    <cellStyle name="_용정2p3(아포)_교대(영덕교A1)_교대(상현교)" xfId="9302"/>
    <cellStyle name="_용정2p3(아포)_교대(영덕교A1)_교대(성복교)" xfId="9303"/>
    <cellStyle name="_용정2p3(아포)_교대(영덕교A1)_교대(영덕교)" xfId="9304"/>
    <cellStyle name="_용정2p3(아포)_교대(영덕교A1)_교대(원천1교)" xfId="9305"/>
    <cellStyle name="_용정2p3(아포)_교대(영덕교A1)_교대(이의교)" xfId="9306"/>
    <cellStyle name="_용정2p3(아포)_교대(영덕교A1)_교대(흥덕1교)" xfId="9307"/>
    <cellStyle name="_용정2p3(아포)_교대(영덕교A1)_교대(흥덕2교)" xfId="9308"/>
    <cellStyle name="_용정2p3(아포)_교대(영덕교A1)_교대(흥덕2교)_1" xfId="9309"/>
    <cellStyle name="_용정2p3(아포)_교대TYPE-1(7.00m)" xfId="9310"/>
    <cellStyle name="_용정2p3(아포)_교대TYPE-1(7.00m)_Book2" xfId="9311"/>
    <cellStyle name="_용정2p3(아포)_교대TYPE-1(7.00m)_교대(광교1교)" xfId="9312"/>
    <cellStyle name="_용정2p3(아포)_교대TYPE-1(7.00m)_교대(상현IC교)" xfId="9313"/>
    <cellStyle name="_용정2p3(아포)_교대TYPE-1(7.00m)_교대(상현교)" xfId="9314"/>
    <cellStyle name="_용정2p3(아포)_교대TYPE-1(7.00m)_교대(성복교)" xfId="9315"/>
    <cellStyle name="_용정2p3(아포)_교대TYPE-1(7.00m)_교대(영덕교)" xfId="9316"/>
    <cellStyle name="_용정2p3(아포)_교대TYPE-1(7.00m)_교대(원천1교)" xfId="9317"/>
    <cellStyle name="_용정2p3(아포)_교대TYPE-1(7.00m)_교대(이의교)" xfId="9318"/>
    <cellStyle name="_용정2p3(아포)_교대TYPE-1(7.00m)_교대(흥덕1교)" xfId="9319"/>
    <cellStyle name="_용정2p3(아포)_교대TYPE-1(7.00m)_교대(흥덕2교)" xfId="9320"/>
    <cellStyle name="_용정2p3(아포)_교대TYPE-1(7.00m)_교대(흥덕2교)_1" xfId="9321"/>
    <cellStyle name="_용정2p3(아포)_교대TYPE-1(7.00m)_교대TYPE-1(7.00m)" xfId="9322"/>
    <cellStyle name="_용정2p3(아포)_교대TYPE-1(7.00m)_교대TYPE-1(7.88m)" xfId="9323"/>
    <cellStyle name="_용정2p3(아포)_교대TYPE-1(7.00m)_교대TYPE-1(7.88m+H4)" xfId="9324"/>
    <cellStyle name="_용정2p3(아포)_교대TYPE-1(7.00m)_교대TYPE-1(7.88m+H4)_교대TYPE-1(7.88m+H4+H5)" xfId="9325"/>
    <cellStyle name="_용정2p3(아포)_교대TYPE-1(7.00m)_교대TYPE-1(7.88m+H4)_교대TYPE-1(7.88m+H4+H5)_Book2" xfId="9326"/>
    <cellStyle name="_용정2p3(아포)_교대TYPE-1(7.00m)_교대TYPE-1(7.88m+H4)_교대TYPE-1(7.88m+H4+H5)_교대TYPE-1(7.00m)" xfId="9327"/>
    <cellStyle name="_용정2p3(아포)_교대TYPE-1(7.00m)_교대TYPE-1(7.88m+H4)_교대TYPE-1(7.88m+H4+H5)_교대TYPE-1(7.88m+H4+H5)" xfId="9328"/>
    <cellStyle name="_용정2p3(아포)_교대TYPE-1(7.00m)_교대TYPE-1(7.88m+H4+H5)" xfId="9329"/>
    <cellStyle name="_용정2p3(아포)_교대TYPE-1(7.88m)" xfId="9330"/>
    <cellStyle name="_용정2p3(아포)_교대TYPE-1(7.88m)_Book2" xfId="9331"/>
    <cellStyle name="_용정2p3(아포)_교대TYPE-1(7.88m)_교대(상현교)" xfId="9332"/>
    <cellStyle name="_용정2p3(아포)_교대TYPE-1(7.88m)_교대TYPE-1(7.00m)" xfId="9333"/>
    <cellStyle name="_용정2p3(아포)_교대TYPE-1(7.88m)_교대TYPE-1(7.88m)" xfId="9334"/>
    <cellStyle name="_용정2p3(아포)_교대TYPE-1(7.88m)_교대TYPE-1(7.88m+H4)" xfId="9335"/>
    <cellStyle name="_용정2p3(아포)_교대TYPE-1(7.88m)_교대TYPE-1(7.88m+H4)_교대TYPE-1(7.88m+H4+H5)" xfId="9336"/>
    <cellStyle name="_용정2p3(아포)_교대TYPE-1(7.88m)_교대TYPE-1(7.88m+H4)_교대TYPE-1(7.88m+H4+H5)_Book2" xfId="9337"/>
    <cellStyle name="_용정2p3(아포)_교대TYPE-1(7.88m)_교대TYPE-1(7.88m+H4)_교대TYPE-1(7.88m+H4+H5)_교대TYPE-1(7.00m)" xfId="9338"/>
    <cellStyle name="_용정2p3(아포)_교대TYPE-1(7.88m)_교대TYPE-1(7.88m+H4)_교대TYPE-1(7.88m+H4+H5)_교대TYPE-1(7.88m+H4+H5)" xfId="9339"/>
    <cellStyle name="_용정2p3(아포)_교대TYPE-1(7.88m)_교대TYPE-1(7.88m+H4+H5)" xfId="9340"/>
    <cellStyle name="_용정2p3(아포)_교대TYPE-1(7.88m+H4)" xfId="9341"/>
    <cellStyle name="_용정2p3(아포)_교대TYPE-1(7.88m+H4)_Book2" xfId="9342"/>
    <cellStyle name="_용정2p3(아포)_교대TYPE-1(7.88m+H4)_교대TYPE-1(7.00m)" xfId="9343"/>
    <cellStyle name="_용정2p3(아포)_교대TYPE-1(7.88m+H4)_교대TYPE-1(7.88m+H4)" xfId="9344"/>
    <cellStyle name="_용정2p3(아포)_교대TYPE-1(7.88m+H4)_교대TYPE-1(7.88m+H4+H5)" xfId="9345"/>
    <cellStyle name="_용정2p3(아포)_교대TYPE-1(7.88m+H4+H5)" xfId="9346"/>
    <cellStyle name="_용정2p3(아포)_교대TYPE-1(7.88m+H4+H5)_Book2" xfId="9347"/>
    <cellStyle name="_용정2p3(아포)_교대TYPE-1(7.88m+H4+H5)_교대TYPE-1(7.00m)" xfId="9348"/>
    <cellStyle name="_용정2p3(아포)_교대TYPE-1(7.88m+H4+H5)_교대TYPE-1(7.88m+H4+H5)" xfId="9349"/>
    <cellStyle name="_용정2p3(아포)_교대Type1산근" xfId="9350"/>
    <cellStyle name="_용정2p3(아포)_교대Type1산근_Book2" xfId="9351"/>
    <cellStyle name="_용정2p3(아포)_교대Type1산근_교대TYPE-1(7.88m)" xfId="9352"/>
    <cellStyle name="_용정2p3(아포)_구조물공(A-LINE)" xfId="4113"/>
    <cellStyle name="_용정2p3(아포)_구조물공(A-LINE)_02.구조물공(PC맨홀)" xfId="4114"/>
    <cellStyle name="_용정2p3(아포)_구조물공(A-LINE)_02.구조물공(PC맨홀)_00 보수공" xfId="4115"/>
    <cellStyle name="_용정2p3(아포)_구조물공(A-LINE)_02.구조물공(PC맨홀)_00 보수공-남해" xfId="4116"/>
    <cellStyle name="_용정2p3(아포)_구조물공(A-LINE)_02.구조물공(PC맨홀)_보수공-남해" xfId="4117"/>
    <cellStyle name="_용정2p3(아포)_구조물공(A-LINE)_02.구조물공(PC맨홀)_이상항목집계표-실시설계-1" xfId="4118"/>
    <cellStyle name="_용정2p3(아포)_구조물공(A-LINE)_A-LINE" xfId="4119"/>
    <cellStyle name="_용정2p3(아포)_구조물공(A-LINE)_A-LINE_02.구조물공(PC맨홀)" xfId="4120"/>
    <cellStyle name="_용정2p3(아포)_구조물공(A-LINE)_A-LINE_02.구조물공(PC맨홀)_00 보수공" xfId="4121"/>
    <cellStyle name="_용정2p3(아포)_구조물공(A-LINE)_A-LINE_02.구조물공(PC맨홀)_00 보수공-남해" xfId="4122"/>
    <cellStyle name="_용정2p3(아포)_구조물공(A-LINE)_A-LINE_02.구조물공(PC맨홀)_보수공-남해" xfId="4123"/>
    <cellStyle name="_용정2p3(아포)_구조물공(A-LINE)_A-LINE_02.구조물공(PC맨홀)_이상항목집계표-실시설계-1" xfId="4124"/>
    <cellStyle name="_용정2p3(아포)_구조물공(A-LINE)_B-LINE" xfId="4125"/>
    <cellStyle name="_용정2p3(아포)_구조물공(A-LINE)_B-LINE_02.구조물공(PC맨홀)" xfId="4126"/>
    <cellStyle name="_용정2p3(아포)_구조물공(A-LINE)_B-LINE_02.구조물공(PC맨홀)_00 보수공" xfId="4127"/>
    <cellStyle name="_용정2p3(아포)_구조물공(A-LINE)_B-LINE_02.구조물공(PC맨홀)_00 보수공-남해" xfId="4128"/>
    <cellStyle name="_용정2p3(아포)_구조물공(A-LINE)_B-LINE_02.구조물공(PC맨홀)_보수공-남해" xfId="4129"/>
    <cellStyle name="_용정2p3(아포)_구조물공(A-LINE)_B-LINE_02.구조물공(PC맨홀)_이상항목집계표-실시설계-1" xfId="4130"/>
    <cellStyle name="_용정2p3(아포)_구조물공(도수1)" xfId="4131"/>
    <cellStyle name="_용정2p3(아포)_구조물공(도수1)_02.구조물공(PC맨홀)" xfId="4132"/>
    <cellStyle name="_용정2p3(아포)_구조물공(도수1)_02.구조물공(PC맨홀)_00 보수공" xfId="4133"/>
    <cellStyle name="_용정2p3(아포)_구조물공(도수1)_02.구조물공(PC맨홀)_00 보수공-남해" xfId="4134"/>
    <cellStyle name="_용정2p3(아포)_구조물공(도수1)_02.구조물공(PC맨홀)_보수공-남해" xfId="4135"/>
    <cellStyle name="_용정2p3(아포)_구조물공(도수1)_02.구조물공(PC맨홀)_이상항목집계표-실시설계-1" xfId="4136"/>
    <cellStyle name="_용정2p3(아포)_구조물공(도수1)_구조물공(A-LINE)" xfId="4137"/>
    <cellStyle name="_용정2p3(아포)_구조물공(도수1)_구조물공(A-LINE)_02.구조물공(PC맨홀)" xfId="4138"/>
    <cellStyle name="_용정2p3(아포)_구조물공(도수1)_구조물공(A-LINE)_02.구조물공(PC맨홀)_00 보수공" xfId="4139"/>
    <cellStyle name="_용정2p3(아포)_구조물공(도수1)_구조물공(A-LINE)_02.구조물공(PC맨홀)_00 보수공-남해" xfId="4140"/>
    <cellStyle name="_용정2p3(아포)_구조물공(도수1)_구조물공(A-LINE)_02.구조물공(PC맨홀)_보수공-남해" xfId="4141"/>
    <cellStyle name="_용정2p3(아포)_구조물공(도수1)_구조물공(A-LINE)_02.구조물공(PC맨홀)_이상항목집계표-실시설계-1" xfId="4142"/>
    <cellStyle name="_용정2p3(아포)_구조물공(도수1)_구조물공(A-LINE)_A-LINE" xfId="4143"/>
    <cellStyle name="_용정2p3(아포)_구조물공(도수1)_구조물공(A-LINE)_A-LINE_02.구조물공(PC맨홀)" xfId="4144"/>
    <cellStyle name="_용정2p3(아포)_구조물공(도수1)_구조물공(A-LINE)_A-LINE_02.구조물공(PC맨홀)_00 보수공" xfId="4145"/>
    <cellStyle name="_용정2p3(아포)_구조물공(도수1)_구조물공(A-LINE)_A-LINE_02.구조물공(PC맨홀)_00 보수공-남해" xfId="4146"/>
    <cellStyle name="_용정2p3(아포)_구조물공(도수1)_구조물공(A-LINE)_A-LINE_02.구조물공(PC맨홀)_보수공-남해" xfId="4147"/>
    <cellStyle name="_용정2p3(아포)_구조물공(도수1)_구조물공(A-LINE)_A-LINE_02.구조물공(PC맨홀)_이상항목집계표-실시설계-1" xfId="4148"/>
    <cellStyle name="_용정2p3(아포)_구조물공(도수1)_구조물공(A-LINE)_B-LINE" xfId="4149"/>
    <cellStyle name="_용정2p3(아포)_구조물공(도수1)_구조물공(A-LINE)_B-LINE_02.구조물공(PC맨홀)" xfId="4150"/>
    <cellStyle name="_용정2p3(아포)_구조물공(도수1)_구조물공(A-LINE)_B-LINE_02.구조물공(PC맨홀)_00 보수공" xfId="4151"/>
    <cellStyle name="_용정2p3(아포)_구조물공(도수1)_구조물공(A-LINE)_B-LINE_02.구조물공(PC맨홀)_00 보수공-남해" xfId="4152"/>
    <cellStyle name="_용정2p3(아포)_구조물공(도수1)_구조물공(A-LINE)_B-LINE_02.구조물공(PC맨홀)_보수공-남해" xfId="4153"/>
    <cellStyle name="_용정2p3(아포)_구조물공(도수1)_구조물공(A-LINE)_B-LINE_02.구조물공(PC맨홀)_이상항목집계표-실시설계-1" xfId="4154"/>
    <cellStyle name="_우수받이(제품300x400x940)" xfId="4155"/>
    <cellStyle name="_우수받이(타설300x900x640)" xfId="4156"/>
    <cellStyle name="_우수토실폐쇄" xfId="4157"/>
    <cellStyle name="_우수토실폐쇄_01.토공(만경)" xfId="4158"/>
    <cellStyle name="_우수토실폐쇄_01.토공(만경)_01.토공(만경)" xfId="4159"/>
    <cellStyle name="_우수토실폐쇄_01.토공(만경)_01.토공(만경)_01.토공(만경)" xfId="4160"/>
    <cellStyle name="_우수토실폐쇄_01.포장공(만경)" xfId="4161"/>
    <cellStyle name="_우수토실폐쇄_01.포장공(만경)_01.토공(만경)" xfId="4162"/>
    <cellStyle name="_우수토실폐쇄_01.포장공(만경)_01.토공(만경)_01.토공(만경)" xfId="4163"/>
    <cellStyle name="_우수토실폐쇄_04.포장공" xfId="4164"/>
    <cellStyle name="_우수토실폐쇄_04.포장공_00.포장공-하당" xfId="4165"/>
    <cellStyle name="_우수토실폐쇄_04.포장공_01.토공(만경)" xfId="4166"/>
    <cellStyle name="_우수토실폐쇄_04.포장공_01.토공(만경)_01.토공(만경)" xfId="4167"/>
    <cellStyle name="_우수토실폐쇄_Book1" xfId="4168"/>
    <cellStyle name="_우수토실폐쇄_Book4" xfId="4169"/>
    <cellStyle name="_우수토실폐쇄_관로공(죽산3..)" xfId="4170"/>
    <cellStyle name="_우수토실폐쇄_관로공(죽산3..)_01.토공(만경)" xfId="4171"/>
    <cellStyle name="_우수토실폐쇄_맨홀펌프장토공" xfId="4172"/>
    <cellStyle name="_우수토실폐쇄_맨홀펌프장토공_01.토공(만경)" xfId="4173"/>
    <cellStyle name="_우수토실폐쇄_맨홀펌프장토공_01.토공(만경)_01.토공(만경)" xfId="4174"/>
    <cellStyle name="_우수토실폐쇄_부대공(금산)" xfId="4175"/>
    <cellStyle name="_우수토실폐쇄_부대공(죽산)" xfId="4176"/>
    <cellStyle name="_우수토실폐쇄_부대공(죽산)1" xfId="4177"/>
    <cellStyle name="_우수토실폐쇄_포장공(남해-합류식)" xfId="4178"/>
    <cellStyle name="_우수토실폐쇄_포장공(남해-합류식)_01.토공(만경)" xfId="4179"/>
    <cellStyle name="_우수토실폐쇄_포장공(남해-합류식)_01.토공(만경)_01.토공(만경)" xfId="4180"/>
    <cellStyle name="_우수토실폐쇄_휀스" xfId="4181"/>
    <cellStyle name="_원신흥동수량산출서" xfId="4182"/>
    <cellStyle name="_월송보" xfId="4183"/>
    <cellStyle name="_유첨3(서식)" xfId="4184"/>
    <cellStyle name="_유첨3(서식)_1" xfId="4185"/>
    <cellStyle name="_은평공원테니스장정비공사" xfId="9353"/>
    <cellStyle name="_음성방향-p1" xfId="4186"/>
    <cellStyle name="_이계1공구수량" xfId="4187"/>
    <cellStyle name="_이계1공구수량_5수량산출(하곡농로)최종" xfId="4188"/>
    <cellStyle name="_이계1공구수량_7수량산출(구수안세천)최종" xfId="4189"/>
    <cellStyle name="_이계1공구수량_건설폐기물설계설명서(구수안)" xfId="4190"/>
    <cellStyle name="_이계1공구수량_건설폐기물설계설명서(신촌)" xfId="4191"/>
    <cellStyle name="_이계1공구수량_수량산출(노현소하천)최종" xfId="4192"/>
    <cellStyle name="_이계1공구수량_토공" xfId="4193"/>
    <cellStyle name="_이백2리(1공구)수량" xfId="4194"/>
    <cellStyle name="_이중벽관" xfId="4195"/>
    <cellStyle name="_이화배수설비수량(1안)" xfId="4196"/>
    <cellStyle name="_인원계획표 " xfId="4197"/>
    <cellStyle name="_인원계획표 _적격 " xfId="9354"/>
    <cellStyle name="_인원계획표 _적격 _현장간접비(현장기준안)-60개월)" xfId="9355"/>
    <cellStyle name="_인원계획표 _현장간접비(현장기준안)-60개월)" xfId="9356"/>
    <cellStyle name="_인차1리농로(U1.01.0)" xfId="4198"/>
    <cellStyle name="_입찰표지 " xfId="4199"/>
    <cellStyle name="_입찰표지 _현장간접비(현장기준안)-60개월)" xfId="9357"/>
    <cellStyle name="_자재집계" xfId="4200"/>
    <cellStyle name="_자재집계표" xfId="4201"/>
    <cellStyle name="_자재집계표_가경중수량" xfId="4202"/>
    <cellStyle name="_자전거3공구" xfId="4203"/>
    <cellStyle name="_잡비산출근거" xfId="9358"/>
    <cellStyle name="_잡비산출근거_BOOK5" xfId="9359"/>
    <cellStyle name="_잡비산출근거_갑" xfId="9360"/>
    <cellStyle name="_잡비산출근거_갑 (2)" xfId="9361"/>
    <cellStyle name="_잡비산출근거_금곡분" xfId="9362"/>
    <cellStyle name="_잡비산출근거_내역확정" xfId="9363"/>
    <cellStyle name="_잡비산출근거_대정진분" xfId="9364"/>
    <cellStyle name="_잡비산출근거_동원-철콘 (2)" xfId="9365"/>
    <cellStyle name="_잡비산출근거_동원-철콘 (3)" xfId="9366"/>
    <cellStyle name="_잡비산출근거_동원-토공 (2)" xfId="9367"/>
    <cellStyle name="_잡비산출근거_정산확정" xfId="9368"/>
    <cellStyle name="_잡비산출근거_한광 (2)" xfId="9369"/>
    <cellStyle name="_장천3공구" xfId="4204"/>
    <cellStyle name="_장천4공구" xfId="4205"/>
    <cellStyle name="_장천5공구" xfId="4206"/>
    <cellStyle name="_장천6공구" xfId="4207"/>
    <cellStyle name="_장천총괄내역수량" xfId="4208"/>
    <cellStyle name="_적격 " xfId="9370"/>
    <cellStyle name="_적격 _집행갑지 " xfId="9371"/>
    <cellStyle name="_적격 _집행갑지 _현장간접비(현장기준안)-60개월)" xfId="9372"/>
    <cellStyle name="_적격 _현장간접비(현장기준안)-60개월)" xfId="9373"/>
    <cellStyle name="_적격(화산) " xfId="4209"/>
    <cellStyle name="_적격(화산) _현장간접비(현장기준안)-60개월)" xfId="9374"/>
    <cellStyle name="_전체분자재집계표" xfId="4210"/>
    <cellStyle name="_전체분자재집계표_01.토공(만경)" xfId="4211"/>
    <cellStyle name="_전체분자재집계표_01.토공(만경)_01.토공(만경)" xfId="4212"/>
    <cellStyle name="_전체분자재집계표_01.토공(만경)_01.토공(만경)_01.토공(만경)" xfId="4213"/>
    <cellStyle name="_전체분자재집계표_01.포장공(만경)" xfId="4214"/>
    <cellStyle name="_전체분자재집계표_01.포장공(만경)_01.토공(만경)" xfId="4215"/>
    <cellStyle name="_전체분자재집계표_01.포장공(만경)_01.토공(만경)_01.토공(만경)" xfId="4216"/>
    <cellStyle name="_전체분자재집계표_04.포장공" xfId="4217"/>
    <cellStyle name="_전체분자재집계표_04.포장공_00.포장공-하당" xfId="4218"/>
    <cellStyle name="_전체분자재집계표_04.포장공_01.토공(만경)" xfId="4219"/>
    <cellStyle name="_전체분자재집계표_04.포장공_01.토공(만경)_01.토공(만경)" xfId="4220"/>
    <cellStyle name="_전체분자재집계표_2.포장공(제1지구)" xfId="4221"/>
    <cellStyle name="_전체분자재집계표_2.포장공(제1지구)_01.토공(만경)" xfId="4222"/>
    <cellStyle name="_전체분자재집계표_2.포장공(제1지구)_1" xfId="4223"/>
    <cellStyle name="_전체분자재집계표_2.포장공(제1지구)_1_01.토공(만경)" xfId="4224"/>
    <cellStyle name="_전체분자재집계표_2.포장공(제1지구)_2.포장공(제1지구)" xfId="4225"/>
    <cellStyle name="_전체분자재집계표_2.포장공(제1지구)_2.포장공(제1지구)_01.토공(만경)" xfId="4226"/>
    <cellStyle name="_전체분자재집계표_2.포장공(제1지구)_토공(2지구 주간)" xfId="4227"/>
    <cellStyle name="_전체분자재집계표_2.포장공(제1지구)_토공(2지구 주간)_01.토공(만경)" xfId="4228"/>
    <cellStyle name="_전체분자재집계표_2.포장공(제1지구)_토공(2지구 주간)_1.토공(2지구 주간)" xfId="4229"/>
    <cellStyle name="_전체분자재집계표_2.포장공(제1지구)_토공(2지구 주간)_1.토공(2지구 주간)_01.토공(만경)" xfId="4230"/>
    <cellStyle name="_전체분자재집계표_2.포장공(제1지구)_토공(2지구 주간)_1.토공(제2지구)" xfId="4231"/>
    <cellStyle name="_전체분자재집계표_2.포장공(제1지구)_토공(2지구 주간)_1.토공(제2지구)_01.토공(만경)" xfId="4232"/>
    <cellStyle name="_전체분자재집계표_Book1" xfId="4233"/>
    <cellStyle name="_전체분자재집계표_Book4" xfId="4234"/>
    <cellStyle name="_전체분자재집계표_관로공(죽산3..)" xfId="4235"/>
    <cellStyle name="_전체분자재집계표_관로공(죽산3..)_01.토공(만경)" xfId="4236"/>
    <cellStyle name="_전체분자재집계표_금산제수량(전체최종)" xfId="4237"/>
    <cellStyle name="_전체분자재집계표_금산제수량(전체최종)_01.토공(만경)" xfId="4238"/>
    <cellStyle name="_전체분자재집계표_금산제수량(전체최종)_01.토공(만경)_01.토공(만경)" xfId="4239"/>
    <cellStyle name="_전체분자재집계표_금산제수량(전체최종)_01.토공(만경)_01.토공(만경)_01.토공(만경)" xfId="4240"/>
    <cellStyle name="_전체분자재집계표_금산제수량(전체최종)_01.포장공(만경)" xfId="4241"/>
    <cellStyle name="_전체분자재집계표_금산제수량(전체최종)_01.포장공(만경)_01.토공(만경)" xfId="4242"/>
    <cellStyle name="_전체분자재집계표_금산제수량(전체최종)_01.포장공(만경)_01.토공(만경)_01.토공(만경)" xfId="4243"/>
    <cellStyle name="_전체분자재집계표_금산제수량(전체최종)_04.포장공" xfId="4244"/>
    <cellStyle name="_전체분자재집계표_금산제수량(전체최종)_04.포장공_00.포장공-하당" xfId="4245"/>
    <cellStyle name="_전체분자재집계표_금산제수량(전체최종)_04.포장공_01.토공(만경)" xfId="4246"/>
    <cellStyle name="_전체분자재집계표_금산제수량(전체최종)_04.포장공_01.토공(만경)_01.토공(만경)" xfId="4247"/>
    <cellStyle name="_전체분자재집계표_금산제수량(전체최종)_2.포장공(제1지구)" xfId="4248"/>
    <cellStyle name="_전체분자재집계표_금산제수량(전체최종)_2.포장공(제1지구)_01.토공(만경)" xfId="4249"/>
    <cellStyle name="_전체분자재집계표_금산제수량(전체최종)_2.포장공(제1지구)_1" xfId="4250"/>
    <cellStyle name="_전체분자재집계표_금산제수량(전체최종)_2.포장공(제1지구)_1_01.토공(만경)" xfId="4251"/>
    <cellStyle name="_전체분자재집계표_금산제수량(전체최종)_2.포장공(제1지구)_2.포장공(제1지구)" xfId="4252"/>
    <cellStyle name="_전체분자재집계표_금산제수량(전체최종)_2.포장공(제1지구)_2.포장공(제1지구)_01.토공(만경)" xfId="4253"/>
    <cellStyle name="_전체분자재집계표_금산제수량(전체최종)_2.포장공(제1지구)_토공(2지구 주간)" xfId="4254"/>
    <cellStyle name="_전체분자재집계표_금산제수량(전체최종)_2.포장공(제1지구)_토공(2지구 주간)_01.토공(만경)" xfId="4255"/>
    <cellStyle name="_전체분자재집계표_금산제수량(전체최종)_2.포장공(제1지구)_토공(2지구 주간)_1.토공(2지구 주간)" xfId="4256"/>
    <cellStyle name="_전체분자재집계표_금산제수량(전체최종)_2.포장공(제1지구)_토공(2지구 주간)_1.토공(2지구 주간)_01.토공(만경)" xfId="4257"/>
    <cellStyle name="_전체분자재집계표_금산제수량(전체최종)_2.포장공(제1지구)_토공(2지구 주간)_1.토공(제2지구)" xfId="4258"/>
    <cellStyle name="_전체분자재집계표_금산제수량(전체최종)_2.포장공(제1지구)_토공(2지구 주간)_1.토공(제2지구)_01.토공(만경)" xfId="4259"/>
    <cellStyle name="_전체분자재집계표_금산제수량(전체최종)_Book1" xfId="4260"/>
    <cellStyle name="_전체분자재집계표_금산제수량(전체최종)_Book4" xfId="4261"/>
    <cellStyle name="_전체분자재집계표_금산제수량(전체최종)_관로공(죽산3..)" xfId="4262"/>
    <cellStyle name="_전체분자재집계표_금산제수량(전체최종)_관로공(죽산3..)_01.토공(만경)" xfId="4263"/>
    <cellStyle name="_전체분자재집계표_금산제수량(전체최종)_맨홀펌프장토공" xfId="4264"/>
    <cellStyle name="_전체분자재집계표_금산제수량(전체최종)_맨홀펌프장토공_01.토공(만경)" xfId="4265"/>
    <cellStyle name="_전체분자재집계표_금산제수량(전체최종)_맨홀펌프장토공_01.토공(만경)_01.토공(만경)" xfId="4266"/>
    <cellStyle name="_전체분자재집계표_금산제수량(전체최종)_부대공(금산)" xfId="4267"/>
    <cellStyle name="_전체분자재집계표_금산제수량(전체최종)_부대공(죽산)" xfId="4268"/>
    <cellStyle name="_전체분자재집계표_금산제수량(전체최종)_부대공(죽산)1" xfId="4269"/>
    <cellStyle name="_전체분자재집계표_금산제수량(전체최종)_토공 (1지구)" xfId="4270"/>
    <cellStyle name="_전체분자재집계표_금산제수량(전체최종)_토공 (1지구)_01.토공(만경)" xfId="4271"/>
    <cellStyle name="_전체분자재집계표_금산제수량(전체최종)_토공(2지구 주간)" xfId="4272"/>
    <cellStyle name="_전체분자재집계표_금산제수량(전체최종)_토공(2지구 주간)_01.토공(만경)" xfId="4273"/>
    <cellStyle name="_전체분자재집계표_금산제수량(전체최종)_토공(2지구 주간)_1.토공(2지구 주간)" xfId="4274"/>
    <cellStyle name="_전체분자재집계표_금산제수량(전체최종)_토공(2지구 주간)_1.토공(2지구 주간)_01.토공(만경)" xfId="4275"/>
    <cellStyle name="_전체분자재집계표_금산제수량(전체최종)_토공(2지구 주간)_1.토공(제2지구)" xfId="4276"/>
    <cellStyle name="_전체분자재집계표_금산제수량(전체최종)_토공(2지구 주간)_1.토공(제2지구)_01.토공(만경)" xfId="4277"/>
    <cellStyle name="_전체분자재집계표_금산제수량(전체최종)_포장공(남해-합류식)" xfId="4278"/>
    <cellStyle name="_전체분자재집계표_금산제수량(전체최종)_포장공(남해-합류식)_01.토공(만경)" xfId="4279"/>
    <cellStyle name="_전체분자재집계표_금산제수량(전체최종)_포장공(남해-합류식)_01.토공(만경)_01.토공(만경)" xfId="4280"/>
    <cellStyle name="_전체분자재집계표_금산제수량(전체최종)_휀스" xfId="4281"/>
    <cellStyle name="_전체분자재집계표_맨홀펌프장토공" xfId="4282"/>
    <cellStyle name="_전체분자재집계표_맨홀펌프장토공_01.토공(만경)" xfId="4283"/>
    <cellStyle name="_전체분자재집계표_맨홀펌프장토공_01.토공(만경)_01.토공(만경)" xfId="4284"/>
    <cellStyle name="_전체분자재집계표_부대공(금산)" xfId="4285"/>
    <cellStyle name="_전체분자재집계표_부대공(죽산)" xfId="4286"/>
    <cellStyle name="_전체분자재집계표_부대공(죽산)1" xfId="4287"/>
    <cellStyle name="_전체분자재집계표_토공 (1지구)" xfId="4288"/>
    <cellStyle name="_전체분자재집계표_토공 (1지구)_01.토공(만경)" xfId="4289"/>
    <cellStyle name="_전체분자재집계표_토공(2지구 주간)" xfId="4290"/>
    <cellStyle name="_전체분자재집계표_토공(2지구 주간)_01.토공(만경)" xfId="4291"/>
    <cellStyle name="_전체분자재집계표_토공(2지구 주간)_1.토공(2지구 주간)" xfId="4292"/>
    <cellStyle name="_전체분자재집계표_토공(2지구 주간)_1.토공(2지구 주간)_01.토공(만경)" xfId="4293"/>
    <cellStyle name="_전체분자재집계표_토공(2지구 주간)_1.토공(제2지구)" xfId="4294"/>
    <cellStyle name="_전체분자재집계표_토공(2지구 주간)_1.토공(제2지구)_01.토공(만경)" xfId="4295"/>
    <cellStyle name="_전체분자재집계표_포장공(남해-합류식)" xfId="4296"/>
    <cellStyle name="_전체분자재집계표_포장공(남해-합류식)_01.토공(만경)" xfId="4297"/>
    <cellStyle name="_전체분자재집계표_포장공(남해-합류식)_01.토공(만경)_01.토공(만경)" xfId="4298"/>
    <cellStyle name="_전체분자재집계표_휀스" xfId="4299"/>
    <cellStyle name="_점말지구마을하수도(관로변경)" xfId="4300"/>
    <cellStyle name="_제목" xfId="9375"/>
    <cellStyle name="_제목_내역서" xfId="9376"/>
    <cellStyle name="_조원고" xfId="9377"/>
    <cellStyle name="_종포농로" xfId="4301"/>
    <cellStyle name="_죽동247번지수량" xfId="4302"/>
    <cellStyle name="_지정과제1분기실적(확정990408)" xfId="4303"/>
    <cellStyle name="_지정과제1분기실적(확정990408)_1" xfId="4304"/>
    <cellStyle name="_지정과제2차심의list" xfId="4305"/>
    <cellStyle name="_지정과제2차심의list_1" xfId="4306"/>
    <cellStyle name="_지정과제2차심의list_2" xfId="4307"/>
    <cellStyle name="_지정과제2차심의결과" xfId="4308"/>
    <cellStyle name="_지정과제2차심의결과(금액조정후최종)" xfId="4309"/>
    <cellStyle name="_지정과제2차심의결과(금액조정후최종)_1" xfId="4310"/>
    <cellStyle name="_지정과제2차심의결과(금액조정후최종)_1_경영개선실적보고(전주공장)" xfId="4311"/>
    <cellStyle name="_지정과제2차심의결과(금액조정후최종)_1_별첨1_2" xfId="4312"/>
    <cellStyle name="_지정과제2차심의결과(금액조정후최종)_1_제안과제집계표(공장전체)" xfId="4313"/>
    <cellStyle name="_지정과제2차심의결과(금액조정후최종)_경영개선실적보고(전주공장)" xfId="4314"/>
    <cellStyle name="_지정과제2차심의결과(금액조정후최종)_별첨1_2" xfId="4315"/>
    <cellStyle name="_지정과제2차심의결과(금액조정후최종)_제안과제집계표(공장전체)" xfId="4316"/>
    <cellStyle name="_지정과제2차심의결과_1" xfId="4317"/>
    <cellStyle name="_집계" xfId="9378"/>
    <cellStyle name="_집수정단위수량(800x800,H=1.2m)" xfId="4318"/>
    <cellStyle name="_집수정단위수량(철근)" xfId="4319"/>
    <cellStyle name="_집중관리(981231)" xfId="4320"/>
    <cellStyle name="_집중관리(981231)_1" xfId="4321"/>
    <cellStyle name="_집중관리(지정과제및 양식)" xfId="4322"/>
    <cellStyle name="_집중관리(지정과제및 양식)_1" xfId="4323"/>
    <cellStyle name="_집행갑지 " xfId="9379"/>
    <cellStyle name="_집행갑지 _현장간접비(현장기준안)-60개월)" xfId="9380"/>
    <cellStyle name="_참고1" xfId="4324"/>
    <cellStyle name="_창우교_콘크리트깨기" xfId="4325"/>
    <cellStyle name="_창우교PSC상부수량" xfId="4326"/>
    <cellStyle name="_창천집계" xfId="4327"/>
    <cellStyle name="_철근" xfId="4328"/>
    <cellStyle name="_철근_14. 흑암1리~흑암2리(자전거도로)" xfId="4329"/>
    <cellStyle name="_철근_14. 흑암1리~흑암2리(자전거도로)_3.배수공" xfId="4330"/>
    <cellStyle name="_철근_14. 흑암1리~흑암2리(자전거도로)_3.배수공_2.배수공" xfId="4331"/>
    <cellStyle name="_철근_14. 흑암1리~흑암2리(자전거도로)_3.배수공_2.배수공.1" xfId="4332"/>
    <cellStyle name="_철근_14. 흑암1리~흑암2리(자전거도로)_3.배수공_2.배수공_1" xfId="4333"/>
    <cellStyle name="_철근_14. 흑암1리~흑암2리(자전거도로)_3.배수공_2.배수공_2.배수공" xfId="4334"/>
    <cellStyle name="_철근_14. 흑암1리~흑암2리(자전거도로)_3.배수공_2.배수공_3공구수량" xfId="4335"/>
    <cellStyle name="_철근_14. 흑암1리~흑암2리(자전거도로)_3.배수공_2.배수공_대사2지구부대공최종" xfId="4336"/>
    <cellStyle name="_철근_14. 흑암1리~흑암2리(자전거도로)_3.배수공_2.배수공-1" xfId="4337"/>
    <cellStyle name="_철근_14. 흑암1리~흑암2리(자전거도로)_3.배수공_2-1.배수공(수로관)" xfId="4338"/>
    <cellStyle name="_철근_14. 흑암1리~흑암2리(자전거도로)_3.배수공_3.배수공" xfId="4339"/>
    <cellStyle name="_철근_14. 흑암1리~흑암2리(자전거도로)_3.배수공_3.배수공_2.배수공" xfId="4340"/>
    <cellStyle name="_철근_14. 흑암1리~흑암2리(자전거도로)_3.배수공_3.배수공_3공구수량" xfId="4341"/>
    <cellStyle name="_철근_14. 흑암1리~흑암2리(자전거도로)_3.배수공_3.배수공_대사2지구부대공최종" xfId="4342"/>
    <cellStyle name="_철근_14. 흑암1리~흑암2리(자전거도로)_3.배수공_3공구수량" xfId="4343"/>
    <cellStyle name="_철근_14. 흑암1리~흑암2리(자전거도로)_3.배수공_대사2지구부대공최종" xfId="4344"/>
    <cellStyle name="_철근_14. 흑암1리~흑암2리(자전거도로)_3.배수공_배수공" xfId="4345"/>
    <cellStyle name="_철근_14. 흑암1리~흑암2리(자전거도로)_3.배수공_배수공_2.배수공" xfId="4346"/>
    <cellStyle name="_철근_14. 흑암1리~흑암2리(자전거도로)_3.배수공_배수공_3공구수량" xfId="4347"/>
    <cellStyle name="_철근_14. 흑암1리~흑암2리(자전거도로)_3.배수공_배수공_대사2지구부대공최종" xfId="4348"/>
    <cellStyle name="_철근_14. 흑암1리~흑암2리(자전거도로)_3.자연석쌓기" xfId="4349"/>
    <cellStyle name="_철근_14. 흑암1리~흑암2리(자전거도로)_3.자연석쌓기_3공구수량" xfId="4350"/>
    <cellStyle name="_철근_14. 흑암1리~흑암2리(자전거도로)_3.자연석쌓기_대사2지구부대공최종" xfId="4351"/>
    <cellStyle name="_철근_14. 흑암1리~흑암2리(자전거도로)_3공구수량" xfId="4352"/>
    <cellStyle name="_철근_14. 흑암1리~흑암2리(자전거도로)_3공구수량_3공구수량" xfId="4353"/>
    <cellStyle name="_철근_14. 흑암1리~흑암2리(자전거도로)_3공구수량_대사2지구부대공최종" xfId="4354"/>
    <cellStyle name="_철근_14. 흑암1리~흑암2리(자전거도로)_4.구조물공" xfId="4355"/>
    <cellStyle name="_철근_14. 흑암1리~흑암2리(자전거도로)_4.구조물공_3.자연석쌓기" xfId="4356"/>
    <cellStyle name="_철근_14. 흑암1리~흑암2리(자전거도로)_4.구조물공_3.자연석쌓기_3공구수량" xfId="4357"/>
    <cellStyle name="_철근_14. 흑암1리~흑암2리(자전거도로)_4.구조물공_3.자연석쌓기_대사2지구부대공최종" xfId="4358"/>
    <cellStyle name="_철근_14. 흑암1리~흑암2리(자전거도로)_4.구조물공_3공구수량" xfId="4359"/>
    <cellStyle name="_철근_14. 흑암1리~흑암2리(자전거도로)_4.구조물공_3공구수량_3공구수량" xfId="4360"/>
    <cellStyle name="_철근_14. 흑암1리~흑암2리(자전거도로)_4.구조물공_3공구수량_대사2지구부대공최종" xfId="4361"/>
    <cellStyle name="_철근_14. 흑암1리~흑암2리(자전거도로)_4.구조물공_구조물깨기" xfId="4362"/>
    <cellStyle name="_철근_14. 흑암1리~흑암2리(자전거도로)_4.구조물공_구조물깨기_3.자연석쌓기" xfId="4363"/>
    <cellStyle name="_철근_14. 흑암1리~흑암2리(자전거도로)_4.구조물공_구조물깨기_3.자연석쌓기_3공구수량" xfId="4364"/>
    <cellStyle name="_철근_14. 흑암1리~흑암2리(자전거도로)_4.구조물공_구조물깨기_3.자연석쌓기_대사2지구부대공최종" xfId="4365"/>
    <cellStyle name="_철근_14. 흑암1리~흑암2리(자전거도로)_4.구조물공_구조물깨기_3공구수량" xfId="4366"/>
    <cellStyle name="_철근_14. 흑암1리~흑암2리(자전거도로)_4.구조물공_구조물깨기_3공구수량_3공구수량" xfId="4367"/>
    <cellStyle name="_철근_14. 흑암1리~흑암2리(자전거도로)_4.구조물공_구조물깨기_3공구수량_대사2지구부대공최종" xfId="4368"/>
    <cellStyle name="_철근_14. 흑암1리~흑암2리(자전거도로)_4.구조물공_구조물깨기_구조물깨기1" xfId="4369"/>
    <cellStyle name="_철근_14. 흑암1리~흑암2리(자전거도로)_4.구조물공_구조물깨기_구조물깨기1_3.자연석쌓기" xfId="4370"/>
    <cellStyle name="_철근_14. 흑암1리~흑암2리(자전거도로)_4.구조물공_구조물깨기_구조물깨기1_3.자연석쌓기_3공구수량" xfId="4371"/>
    <cellStyle name="_철근_14. 흑암1리~흑암2리(자전거도로)_4.구조물공_구조물깨기_구조물깨기1_3.자연석쌓기_대사2지구부대공최종" xfId="4372"/>
    <cellStyle name="_철근_14. 흑암1리~흑암2리(자전거도로)_4.구조물공_구조물깨기_구조물깨기1_3공구수량" xfId="4373"/>
    <cellStyle name="_철근_14. 흑암1리~흑암2리(자전거도로)_4.구조물공_구조물깨기_구조물깨기1_3공구수량_3공구수량" xfId="4374"/>
    <cellStyle name="_철근_14. 흑암1리~흑암2리(자전거도로)_4.구조물공_구조물깨기_구조물깨기1_3공구수량_대사2지구부대공최종" xfId="4375"/>
    <cellStyle name="_철근_14. 흑암1리~흑암2리(자전거도로)_4.구조물공_구조물깨기_구조물깨기1_구조물깨기1" xfId="4376"/>
    <cellStyle name="_철근_14. 흑암1리~흑암2리(자전거도로)_4.구조물공_구조물깨기_구조물깨기1_구조물깨기1_3.자연석쌓기" xfId="4377"/>
    <cellStyle name="_철근_14. 흑암1리~흑암2리(자전거도로)_4.구조물공_구조물깨기_구조물깨기1_구조물깨기1_3.자연석쌓기_3공구수량" xfId="4378"/>
    <cellStyle name="_철근_14. 흑암1리~흑암2리(자전거도로)_4.구조물공_구조물깨기_구조물깨기1_구조물깨기1_3.자연석쌓기_대사2지구부대공최종" xfId="4379"/>
    <cellStyle name="_철근_14. 흑암1리~흑암2리(자전거도로)_4.구조물공_구조물깨기_구조물깨기1_구조물깨기1_3공구수량" xfId="4380"/>
    <cellStyle name="_철근_14. 흑암1리~흑암2리(자전거도로)_4.구조물공_구조물깨기_구조물깨기1_구조물깨기1_3공구수량_3공구수량" xfId="4381"/>
    <cellStyle name="_철근_14. 흑암1리~흑암2리(자전거도로)_4.구조물공_구조물깨기_구조물깨기1_구조물깨기1_3공구수량_대사2지구부대공최종" xfId="4382"/>
    <cellStyle name="_철근_14. 흑암1리~흑암2리(자전거도로)_4.구조물공_구조물깨기_구조물깨기1_구조물깨기1_대사2지구부대공최종" xfId="4383"/>
    <cellStyle name="_철근_14. 흑암1리~흑암2리(자전거도로)_4.구조물공_구조물깨기_구조물깨기1_구조물깨기1_대사2지구부대공최종_3공구수량" xfId="4384"/>
    <cellStyle name="_철근_14. 흑암1리~흑암2리(자전거도로)_4.구조물공_구조물깨기_구조물깨기1_구조물깨기1_대사2지구부대공최종_대사2지구부대공최종" xfId="4385"/>
    <cellStyle name="_철근_14. 흑암1리~흑암2리(자전거도로)_4.구조물공_구조물깨기_구조물깨기1_대사2지구부대공최종" xfId="4386"/>
    <cellStyle name="_철근_14. 흑암1리~흑암2리(자전거도로)_4.구조물공_구조물깨기_구조물깨기1_대사2지구부대공최종_3공구수량" xfId="4387"/>
    <cellStyle name="_철근_14. 흑암1리~흑암2리(자전거도로)_4.구조물공_구조물깨기_구조물깨기1_대사2지구부대공최종_대사2지구부대공최종" xfId="4388"/>
    <cellStyle name="_철근_14. 흑암1리~흑암2리(자전거도로)_4.구조물공_구조물깨기_대사2지구부대공최종" xfId="4389"/>
    <cellStyle name="_철근_14. 흑암1리~흑암2리(자전거도로)_4.구조물공_구조물깨기_대사2지구부대공최종_3공구수량" xfId="4390"/>
    <cellStyle name="_철근_14. 흑암1리~흑암2리(자전거도로)_4.구조물공_구조물깨기_대사2지구부대공최종_대사2지구부대공최종" xfId="4391"/>
    <cellStyle name="_철근_14. 흑암1리~흑암2리(자전거도로)_4.구조물공_구조물깨기1" xfId="4392"/>
    <cellStyle name="_철근_14. 흑암1리~흑암2리(자전거도로)_4.구조물공_구조물깨기1_3.자연석쌓기" xfId="4393"/>
    <cellStyle name="_철근_14. 흑암1리~흑암2리(자전거도로)_4.구조물공_구조물깨기1_3.자연석쌓기_3공구수량" xfId="4394"/>
    <cellStyle name="_철근_14. 흑암1리~흑암2리(자전거도로)_4.구조물공_구조물깨기1_3.자연석쌓기_대사2지구부대공최종" xfId="4395"/>
    <cellStyle name="_철근_14. 흑암1리~흑암2리(자전거도로)_4.구조물공_구조물깨기1_3공구수량" xfId="4396"/>
    <cellStyle name="_철근_14. 흑암1리~흑암2리(자전거도로)_4.구조물공_구조물깨기1_3공구수량_3공구수량" xfId="4397"/>
    <cellStyle name="_철근_14. 흑암1리~흑암2리(자전거도로)_4.구조물공_구조물깨기1_3공구수량_대사2지구부대공최종" xfId="4398"/>
    <cellStyle name="_철근_14. 흑암1리~흑암2리(자전거도로)_4.구조물공_구조물깨기1_대사2지구부대공최종" xfId="4399"/>
    <cellStyle name="_철근_14. 흑암1리~흑암2리(자전거도로)_4.구조물공_구조물깨기1_대사2지구부대공최종_3공구수량" xfId="4400"/>
    <cellStyle name="_철근_14. 흑암1리~흑암2리(자전거도로)_4.구조물공_구조물깨기1_대사2지구부대공최종_대사2지구부대공최종" xfId="4401"/>
    <cellStyle name="_철근_14. 흑암1리~흑암2리(자전거도로)_4.구조물공_대사2지구부대공최종" xfId="4402"/>
    <cellStyle name="_철근_14. 흑암1리~흑암2리(자전거도로)_4.구조물공_대사2지구부대공최종_3공구수량" xfId="4403"/>
    <cellStyle name="_철근_14. 흑암1리~흑암2리(자전거도로)_4.구조물공_대사2지구부대공최종_대사2지구부대공최종" xfId="4404"/>
    <cellStyle name="_철근_14. 흑암1리~흑암2리(자전거도로)_4.구조물공_수량(12.7)" xfId="4405"/>
    <cellStyle name="_철근_14. 흑암1리~흑암2리(자전거도로)_4.구조물공_수량(12.7)_3.자연석쌓기" xfId="4406"/>
    <cellStyle name="_철근_14. 흑암1리~흑암2리(자전거도로)_4.구조물공_수량(12.7)_3.자연석쌓기_3공구수량" xfId="4407"/>
    <cellStyle name="_철근_14. 흑암1리~흑암2리(자전거도로)_4.구조물공_수량(12.7)_3.자연석쌓기_대사2지구부대공최종" xfId="4408"/>
    <cellStyle name="_철근_14. 흑암1리~흑암2리(자전거도로)_4.구조물공_수량(12.7)_3공구수량" xfId="4409"/>
    <cellStyle name="_철근_14. 흑암1리~흑암2리(자전거도로)_4.구조물공_수량(12.7)_3공구수량_3공구수량" xfId="4410"/>
    <cellStyle name="_철근_14. 흑암1리~흑암2리(자전거도로)_4.구조물공_수량(12.7)_3공구수량_대사2지구부대공최종" xfId="4411"/>
    <cellStyle name="_철근_14. 흑암1리~흑암2리(자전거도로)_4.구조물공_수량(12.7)_구조물깨기1" xfId="4412"/>
    <cellStyle name="_철근_14. 흑암1리~흑암2리(자전거도로)_4.구조물공_수량(12.7)_구조물깨기1_3.자연석쌓기" xfId="4413"/>
    <cellStyle name="_철근_14. 흑암1리~흑암2리(자전거도로)_4.구조물공_수량(12.7)_구조물깨기1_3.자연석쌓기_3공구수량" xfId="4414"/>
    <cellStyle name="_철근_14. 흑암1리~흑암2리(자전거도로)_4.구조물공_수량(12.7)_구조물깨기1_3.자연석쌓기_대사2지구부대공최종" xfId="4415"/>
    <cellStyle name="_철근_14. 흑암1리~흑암2리(자전거도로)_4.구조물공_수량(12.7)_구조물깨기1_3공구수량" xfId="4416"/>
    <cellStyle name="_철근_14. 흑암1리~흑암2리(자전거도로)_4.구조물공_수량(12.7)_구조물깨기1_3공구수량_3공구수량" xfId="4417"/>
    <cellStyle name="_철근_14. 흑암1리~흑암2리(자전거도로)_4.구조물공_수량(12.7)_구조물깨기1_3공구수량_대사2지구부대공최종" xfId="4418"/>
    <cellStyle name="_철근_14. 흑암1리~흑암2리(자전거도로)_4.구조물공_수량(12.7)_구조물깨기1_구조물깨기1" xfId="4419"/>
    <cellStyle name="_철근_14. 흑암1리~흑암2리(자전거도로)_4.구조물공_수량(12.7)_구조물깨기1_구조물깨기1_3.자연석쌓기" xfId="4420"/>
    <cellStyle name="_철근_14. 흑암1리~흑암2리(자전거도로)_4.구조물공_수량(12.7)_구조물깨기1_구조물깨기1_3.자연석쌓기_3공구수량" xfId="4421"/>
    <cellStyle name="_철근_14. 흑암1리~흑암2리(자전거도로)_4.구조물공_수량(12.7)_구조물깨기1_구조물깨기1_3.자연석쌓기_대사2지구부대공최종" xfId="4422"/>
    <cellStyle name="_철근_14. 흑암1리~흑암2리(자전거도로)_4.구조물공_수량(12.7)_구조물깨기1_구조물깨기1_3공구수량" xfId="4423"/>
    <cellStyle name="_철근_14. 흑암1리~흑암2리(자전거도로)_4.구조물공_수량(12.7)_구조물깨기1_구조물깨기1_3공구수량_3공구수량" xfId="4424"/>
    <cellStyle name="_철근_14. 흑암1리~흑암2리(자전거도로)_4.구조물공_수량(12.7)_구조물깨기1_구조물깨기1_3공구수량_대사2지구부대공최종" xfId="4425"/>
    <cellStyle name="_철근_14. 흑암1리~흑암2리(자전거도로)_4.구조물공_수량(12.7)_구조물깨기1_구조물깨기1_대사2지구부대공최종" xfId="4426"/>
    <cellStyle name="_철근_14. 흑암1리~흑암2리(자전거도로)_4.구조물공_수량(12.7)_구조물깨기1_구조물깨기1_대사2지구부대공최종_3공구수량" xfId="4427"/>
    <cellStyle name="_철근_14. 흑암1리~흑암2리(자전거도로)_4.구조물공_수량(12.7)_구조물깨기1_구조물깨기1_대사2지구부대공최종_대사2지구부대공최종" xfId="4428"/>
    <cellStyle name="_철근_14. 흑암1리~흑암2리(자전거도로)_4.구조물공_수량(12.7)_구조물깨기1_대사2지구부대공최종" xfId="4429"/>
    <cellStyle name="_철근_14. 흑암1리~흑암2리(자전거도로)_4.구조물공_수량(12.7)_구조물깨기1_대사2지구부대공최종_3공구수량" xfId="4430"/>
    <cellStyle name="_철근_14. 흑암1리~흑암2리(자전거도로)_4.구조물공_수량(12.7)_구조물깨기1_대사2지구부대공최종_대사2지구부대공최종" xfId="4431"/>
    <cellStyle name="_철근_14. 흑암1리~흑암2리(자전거도로)_4.구조물공_수량(12.7)_대사2지구부대공최종" xfId="4432"/>
    <cellStyle name="_철근_14. 흑암1리~흑암2리(자전거도로)_4.구조물공_수량(12.7)_대사2지구부대공최종_3공구수량" xfId="4433"/>
    <cellStyle name="_철근_14. 흑암1리~흑암2리(자전거도로)_4.구조물공_수량(12.7)_대사2지구부대공최종_대사2지구부대공최종" xfId="4434"/>
    <cellStyle name="_철근_14. 흑암1리~흑암2리(자전거도로)_6.상수공" xfId="4435"/>
    <cellStyle name="_철근_14. 흑암1리~흑암2리(자전거도로)_6.상수공_3공구수량" xfId="4436"/>
    <cellStyle name="_철근_14. 흑암1리~흑암2리(자전거도로)_6.상수공_대사2지구부대공최종" xfId="4437"/>
    <cellStyle name="_철근_14. 흑암1리~흑암2리(자전거도로)_구조물깨기" xfId="4438"/>
    <cellStyle name="_철근_14. 흑암1리~흑암2리(자전거도로)_구조물깨기_3.자연석쌓기" xfId="4439"/>
    <cellStyle name="_철근_14. 흑암1리~흑암2리(자전거도로)_구조물깨기_3.자연석쌓기_3공구수량" xfId="4440"/>
    <cellStyle name="_철근_14. 흑암1리~흑암2리(자전거도로)_구조물깨기_3.자연석쌓기_대사2지구부대공최종" xfId="4441"/>
    <cellStyle name="_철근_14. 흑암1리~흑암2리(자전거도로)_구조물깨기_3공구수량" xfId="4442"/>
    <cellStyle name="_철근_14. 흑암1리~흑암2리(자전거도로)_구조물깨기_3공구수량_3공구수량" xfId="4443"/>
    <cellStyle name="_철근_14. 흑암1리~흑암2리(자전거도로)_구조물깨기_3공구수량_대사2지구부대공최종" xfId="4444"/>
    <cellStyle name="_철근_14. 흑암1리~흑암2리(자전거도로)_구조물깨기_구조물깨기1" xfId="4445"/>
    <cellStyle name="_철근_14. 흑암1리~흑암2리(자전거도로)_구조물깨기_구조물깨기1_3.자연석쌓기" xfId="4446"/>
    <cellStyle name="_철근_14. 흑암1리~흑암2리(자전거도로)_구조물깨기_구조물깨기1_3.자연석쌓기_3공구수량" xfId="4447"/>
    <cellStyle name="_철근_14. 흑암1리~흑암2리(자전거도로)_구조물깨기_구조물깨기1_3.자연석쌓기_대사2지구부대공최종" xfId="4448"/>
    <cellStyle name="_철근_14. 흑암1리~흑암2리(자전거도로)_구조물깨기_구조물깨기1_3공구수량" xfId="4449"/>
    <cellStyle name="_철근_14. 흑암1리~흑암2리(자전거도로)_구조물깨기_구조물깨기1_3공구수량_3공구수량" xfId="4450"/>
    <cellStyle name="_철근_14. 흑암1리~흑암2리(자전거도로)_구조물깨기_구조물깨기1_3공구수량_대사2지구부대공최종" xfId="4451"/>
    <cellStyle name="_철근_14. 흑암1리~흑암2리(자전거도로)_구조물깨기_구조물깨기1_구조물깨기1" xfId="4452"/>
    <cellStyle name="_철근_14. 흑암1리~흑암2리(자전거도로)_구조물깨기_구조물깨기1_구조물깨기1_3.자연석쌓기" xfId="4453"/>
    <cellStyle name="_철근_14. 흑암1리~흑암2리(자전거도로)_구조물깨기_구조물깨기1_구조물깨기1_3.자연석쌓기_3공구수량" xfId="4454"/>
    <cellStyle name="_철근_14. 흑암1리~흑암2리(자전거도로)_구조물깨기_구조물깨기1_구조물깨기1_3.자연석쌓기_대사2지구부대공최종" xfId="4455"/>
    <cellStyle name="_철근_14. 흑암1리~흑암2리(자전거도로)_구조물깨기_구조물깨기1_구조물깨기1_3공구수량" xfId="4456"/>
    <cellStyle name="_철근_14. 흑암1리~흑암2리(자전거도로)_구조물깨기_구조물깨기1_구조물깨기1_3공구수량_3공구수량" xfId="4457"/>
    <cellStyle name="_철근_14. 흑암1리~흑암2리(자전거도로)_구조물깨기_구조물깨기1_구조물깨기1_3공구수량_대사2지구부대공최종" xfId="4458"/>
    <cellStyle name="_철근_14. 흑암1리~흑암2리(자전거도로)_구조물깨기_구조물깨기1_구조물깨기1_대사2지구부대공최종" xfId="4459"/>
    <cellStyle name="_철근_14. 흑암1리~흑암2리(자전거도로)_구조물깨기_구조물깨기1_구조물깨기1_대사2지구부대공최종_3공구수량" xfId="4460"/>
    <cellStyle name="_철근_14. 흑암1리~흑암2리(자전거도로)_구조물깨기_구조물깨기1_구조물깨기1_대사2지구부대공최종_대사2지구부대공최종" xfId="4461"/>
    <cellStyle name="_철근_14. 흑암1리~흑암2리(자전거도로)_구조물깨기_구조물깨기1_대사2지구부대공최종" xfId="4462"/>
    <cellStyle name="_철근_14. 흑암1리~흑암2리(자전거도로)_구조물깨기_구조물깨기1_대사2지구부대공최종_3공구수량" xfId="4463"/>
    <cellStyle name="_철근_14. 흑암1리~흑암2리(자전거도로)_구조물깨기_구조물깨기1_대사2지구부대공최종_대사2지구부대공최종" xfId="4464"/>
    <cellStyle name="_철근_14. 흑암1리~흑암2리(자전거도로)_구조물깨기_대사2지구부대공최종" xfId="4465"/>
    <cellStyle name="_철근_14. 흑암1리~흑암2리(자전거도로)_구조물깨기_대사2지구부대공최종_3공구수량" xfId="4466"/>
    <cellStyle name="_철근_14. 흑암1리~흑암2리(자전거도로)_구조물깨기_대사2지구부대공최종_대사2지구부대공최종" xfId="4467"/>
    <cellStyle name="_철근_14. 흑암1리~흑암2리(자전거도로)_구조물깨기1" xfId="4468"/>
    <cellStyle name="_철근_14. 흑암1리~흑암2리(자전거도로)_구조물깨기1_3.자연석쌓기" xfId="4469"/>
    <cellStyle name="_철근_14. 흑암1리~흑암2리(자전거도로)_구조물깨기1_3.자연석쌓기_3공구수량" xfId="4470"/>
    <cellStyle name="_철근_14. 흑암1리~흑암2리(자전거도로)_구조물깨기1_3.자연석쌓기_대사2지구부대공최종" xfId="4471"/>
    <cellStyle name="_철근_14. 흑암1리~흑암2리(자전거도로)_구조물깨기1_3공구수량" xfId="4472"/>
    <cellStyle name="_철근_14. 흑암1리~흑암2리(자전거도로)_구조물깨기1_3공구수량_3공구수량" xfId="4473"/>
    <cellStyle name="_철근_14. 흑암1리~흑암2리(자전거도로)_구조물깨기1_3공구수량_대사2지구부대공최종" xfId="4474"/>
    <cellStyle name="_철근_14. 흑암1리~흑암2리(자전거도로)_구조물깨기1_대사2지구부대공최종" xfId="4475"/>
    <cellStyle name="_철근_14. 흑암1리~흑암2리(자전거도로)_구조물깨기1_대사2지구부대공최종_3공구수량" xfId="4476"/>
    <cellStyle name="_철근_14. 흑암1리~흑암2리(자전거도로)_구조물깨기1_대사2지구부대공최종_대사2지구부대공최종" xfId="4477"/>
    <cellStyle name="_철근_14. 흑암1리~흑암2리(자전거도로)_대사2지구부대공최종" xfId="4478"/>
    <cellStyle name="_철근_14. 흑암1리~흑암2리(자전거도로)_대사2지구부대공최종_3공구수량" xfId="4479"/>
    <cellStyle name="_철근_14. 흑암1리~흑암2리(자전거도로)_대사2지구부대공최종_대사2지구부대공최종" xfId="4480"/>
    <cellStyle name="_철근_14. 흑암1리~흑암2리(자전거도로)_배수공" xfId="4481"/>
    <cellStyle name="_철근_14. 흑암1리~흑암2리(자전거도로)_배수공_3공구수량" xfId="4482"/>
    <cellStyle name="_철근_14. 흑암1리~흑암2리(자전거도로)_배수공_3공구수량_3공구수량" xfId="4483"/>
    <cellStyle name="_철근_14. 흑암1리~흑암2리(자전거도로)_배수공_3공구수량_대사2지구부대공최종" xfId="4484"/>
    <cellStyle name="_철근_14. 흑암1리~흑암2리(자전거도로)_수량(12.7)" xfId="4485"/>
    <cellStyle name="_철근_14. 흑암1리~흑암2리(자전거도로)_수량(12.7)_3.자연석쌓기" xfId="4486"/>
    <cellStyle name="_철근_14. 흑암1리~흑암2리(자전거도로)_수량(12.7)_3.자연석쌓기_3공구수량" xfId="4487"/>
    <cellStyle name="_철근_14. 흑암1리~흑암2리(자전거도로)_수량(12.7)_3.자연석쌓기_대사2지구부대공최종" xfId="4488"/>
    <cellStyle name="_철근_14. 흑암1리~흑암2리(자전거도로)_수량(12.7)_3공구수량" xfId="4489"/>
    <cellStyle name="_철근_14. 흑암1리~흑암2리(자전거도로)_수량(12.7)_3공구수량_3공구수량" xfId="4490"/>
    <cellStyle name="_철근_14. 흑암1리~흑암2리(자전거도로)_수량(12.7)_3공구수량_대사2지구부대공최종" xfId="4491"/>
    <cellStyle name="_철근_14. 흑암1리~흑암2리(자전거도로)_수량(12.7)_구조물깨기1" xfId="4492"/>
    <cellStyle name="_철근_14. 흑암1리~흑암2리(자전거도로)_수량(12.7)_구조물깨기1_3.자연석쌓기" xfId="4493"/>
    <cellStyle name="_철근_14. 흑암1리~흑암2리(자전거도로)_수량(12.7)_구조물깨기1_3.자연석쌓기_3공구수량" xfId="4494"/>
    <cellStyle name="_철근_14. 흑암1리~흑암2리(자전거도로)_수량(12.7)_구조물깨기1_3.자연석쌓기_대사2지구부대공최종" xfId="4495"/>
    <cellStyle name="_철근_14. 흑암1리~흑암2리(자전거도로)_수량(12.7)_구조물깨기1_3공구수량" xfId="4496"/>
    <cellStyle name="_철근_14. 흑암1리~흑암2리(자전거도로)_수량(12.7)_구조물깨기1_3공구수량_3공구수량" xfId="4497"/>
    <cellStyle name="_철근_14. 흑암1리~흑암2리(자전거도로)_수량(12.7)_구조물깨기1_3공구수량_대사2지구부대공최종" xfId="4498"/>
    <cellStyle name="_철근_14. 흑암1리~흑암2리(자전거도로)_수량(12.7)_구조물깨기1_구조물깨기1" xfId="4499"/>
    <cellStyle name="_철근_14. 흑암1리~흑암2리(자전거도로)_수량(12.7)_구조물깨기1_구조물깨기1_3.자연석쌓기" xfId="4500"/>
    <cellStyle name="_철근_14. 흑암1리~흑암2리(자전거도로)_수량(12.7)_구조물깨기1_구조물깨기1_3.자연석쌓기_3공구수량" xfId="4501"/>
    <cellStyle name="_철근_14. 흑암1리~흑암2리(자전거도로)_수량(12.7)_구조물깨기1_구조물깨기1_3.자연석쌓기_대사2지구부대공최종" xfId="4502"/>
    <cellStyle name="_철근_14. 흑암1리~흑암2리(자전거도로)_수량(12.7)_구조물깨기1_구조물깨기1_3공구수량" xfId="4503"/>
    <cellStyle name="_철근_14. 흑암1리~흑암2리(자전거도로)_수량(12.7)_구조물깨기1_구조물깨기1_3공구수량_3공구수량" xfId="4504"/>
    <cellStyle name="_철근_14. 흑암1리~흑암2리(자전거도로)_수량(12.7)_구조물깨기1_구조물깨기1_3공구수량_대사2지구부대공최종" xfId="4505"/>
    <cellStyle name="_철근_14. 흑암1리~흑암2리(자전거도로)_수량(12.7)_구조물깨기1_구조물깨기1_대사2지구부대공최종" xfId="4506"/>
    <cellStyle name="_철근_14. 흑암1리~흑암2리(자전거도로)_수량(12.7)_구조물깨기1_구조물깨기1_대사2지구부대공최종_3공구수량" xfId="4507"/>
    <cellStyle name="_철근_14. 흑암1리~흑암2리(자전거도로)_수량(12.7)_구조물깨기1_구조물깨기1_대사2지구부대공최종_대사2지구부대공최종" xfId="4508"/>
    <cellStyle name="_철근_14. 흑암1리~흑암2리(자전거도로)_수량(12.7)_구조물깨기1_대사2지구부대공최종" xfId="4509"/>
    <cellStyle name="_철근_14. 흑암1리~흑암2리(자전거도로)_수량(12.7)_구조물깨기1_대사2지구부대공최종_3공구수량" xfId="4510"/>
    <cellStyle name="_철근_14. 흑암1리~흑암2리(자전거도로)_수량(12.7)_구조물깨기1_대사2지구부대공최종_대사2지구부대공최종" xfId="4511"/>
    <cellStyle name="_철근_14. 흑암1리~흑암2리(자전거도로)_수량(12.7)_대사2지구부대공최종" xfId="4512"/>
    <cellStyle name="_철근_14. 흑암1리~흑암2리(자전거도로)_수량(12.7)_대사2지구부대공최종_3공구수량" xfId="4513"/>
    <cellStyle name="_철근_14. 흑암1리~흑암2리(자전거도로)_수량(12.7)_대사2지구부대공최종_대사2지구부대공최종" xfId="4514"/>
    <cellStyle name="_철근_15. 절미골~계진리(진행)" xfId="4515"/>
    <cellStyle name="_철근_15. 절미골~계진리(진행)_3.배수공" xfId="4516"/>
    <cellStyle name="_철근_15. 절미골~계진리(진행)_3.배수공_2.배수공" xfId="4517"/>
    <cellStyle name="_철근_15. 절미골~계진리(진행)_3.배수공_2.배수공.1" xfId="4518"/>
    <cellStyle name="_철근_15. 절미골~계진리(진행)_3.배수공_2.배수공_1" xfId="4519"/>
    <cellStyle name="_철근_15. 절미골~계진리(진행)_3.배수공_2.배수공_2.배수공" xfId="4520"/>
    <cellStyle name="_철근_15. 절미골~계진리(진행)_3.배수공_2.배수공_3공구수량" xfId="4521"/>
    <cellStyle name="_철근_15. 절미골~계진리(진행)_3.배수공_2.배수공_대사2지구부대공최종" xfId="4522"/>
    <cellStyle name="_철근_15. 절미골~계진리(진행)_3.배수공_2.배수공-1" xfId="4523"/>
    <cellStyle name="_철근_15. 절미골~계진리(진행)_3.배수공_2-1.배수공(수로관)" xfId="4524"/>
    <cellStyle name="_철근_15. 절미골~계진리(진행)_3.배수공_3.배수공" xfId="4525"/>
    <cellStyle name="_철근_15. 절미골~계진리(진행)_3.배수공_3.배수공_2.배수공" xfId="4526"/>
    <cellStyle name="_철근_15. 절미골~계진리(진행)_3.배수공_3.배수공_3공구수량" xfId="4527"/>
    <cellStyle name="_철근_15. 절미골~계진리(진행)_3.배수공_3.배수공_대사2지구부대공최종" xfId="4528"/>
    <cellStyle name="_철근_15. 절미골~계진리(진행)_3.배수공_3공구수량" xfId="4529"/>
    <cellStyle name="_철근_15. 절미골~계진리(진행)_3.배수공_대사2지구부대공최종" xfId="4530"/>
    <cellStyle name="_철근_15. 절미골~계진리(진행)_3.배수공_배수공" xfId="4531"/>
    <cellStyle name="_철근_15. 절미골~계진리(진행)_3.배수공_배수공_2.배수공" xfId="4532"/>
    <cellStyle name="_철근_15. 절미골~계진리(진행)_3.배수공_배수공_3공구수량" xfId="4533"/>
    <cellStyle name="_철근_15. 절미골~계진리(진행)_3.배수공_배수공_대사2지구부대공최종" xfId="4534"/>
    <cellStyle name="_철근_15. 절미골~계진리(진행)_3.자연석쌓기" xfId="4535"/>
    <cellStyle name="_철근_15. 절미골~계진리(진행)_3.자연석쌓기_3공구수량" xfId="4536"/>
    <cellStyle name="_철근_15. 절미골~계진리(진행)_3.자연석쌓기_대사2지구부대공최종" xfId="4537"/>
    <cellStyle name="_철근_15. 절미골~계진리(진행)_3공구수량" xfId="4538"/>
    <cellStyle name="_철근_15. 절미골~계진리(진행)_3공구수량_3공구수량" xfId="4539"/>
    <cellStyle name="_철근_15. 절미골~계진리(진행)_3공구수량_대사2지구부대공최종" xfId="4540"/>
    <cellStyle name="_철근_15. 절미골~계진리(진행)_4.구조물공" xfId="4541"/>
    <cellStyle name="_철근_15. 절미골~계진리(진행)_4.구조물공_3.자연석쌓기" xfId="4542"/>
    <cellStyle name="_철근_15. 절미골~계진리(진행)_4.구조물공_3.자연석쌓기_3공구수량" xfId="4543"/>
    <cellStyle name="_철근_15. 절미골~계진리(진행)_4.구조물공_3.자연석쌓기_대사2지구부대공최종" xfId="4544"/>
    <cellStyle name="_철근_15. 절미골~계진리(진행)_4.구조물공_3공구수량" xfId="4545"/>
    <cellStyle name="_철근_15. 절미골~계진리(진행)_4.구조물공_3공구수량_3공구수량" xfId="4546"/>
    <cellStyle name="_철근_15. 절미골~계진리(진행)_4.구조물공_3공구수량_대사2지구부대공최종" xfId="4547"/>
    <cellStyle name="_철근_15. 절미골~계진리(진행)_4.구조물공_구조물깨기" xfId="4548"/>
    <cellStyle name="_철근_15. 절미골~계진리(진행)_4.구조물공_구조물깨기_3.자연석쌓기" xfId="4549"/>
    <cellStyle name="_철근_15. 절미골~계진리(진행)_4.구조물공_구조물깨기_3.자연석쌓기_3공구수량" xfId="4550"/>
    <cellStyle name="_철근_15. 절미골~계진리(진행)_4.구조물공_구조물깨기_3.자연석쌓기_대사2지구부대공최종" xfId="4551"/>
    <cellStyle name="_철근_15. 절미골~계진리(진행)_4.구조물공_구조물깨기_3공구수량" xfId="4552"/>
    <cellStyle name="_철근_15. 절미골~계진리(진행)_4.구조물공_구조물깨기_3공구수량_3공구수량" xfId="4553"/>
    <cellStyle name="_철근_15. 절미골~계진리(진행)_4.구조물공_구조물깨기_3공구수량_대사2지구부대공최종" xfId="4554"/>
    <cellStyle name="_철근_15. 절미골~계진리(진행)_4.구조물공_구조물깨기_구조물깨기1" xfId="4555"/>
    <cellStyle name="_철근_15. 절미골~계진리(진행)_4.구조물공_구조물깨기_구조물깨기1_3.자연석쌓기" xfId="4556"/>
    <cellStyle name="_철근_15. 절미골~계진리(진행)_4.구조물공_구조물깨기_구조물깨기1_3.자연석쌓기_3공구수량" xfId="4557"/>
    <cellStyle name="_철근_15. 절미골~계진리(진행)_4.구조물공_구조물깨기_구조물깨기1_3.자연석쌓기_대사2지구부대공최종" xfId="4558"/>
    <cellStyle name="_철근_15. 절미골~계진리(진행)_4.구조물공_구조물깨기_구조물깨기1_3공구수량" xfId="4559"/>
    <cellStyle name="_철근_15. 절미골~계진리(진행)_4.구조물공_구조물깨기_구조물깨기1_3공구수량_3공구수량" xfId="4560"/>
    <cellStyle name="_철근_15. 절미골~계진리(진행)_4.구조물공_구조물깨기_구조물깨기1_3공구수량_대사2지구부대공최종" xfId="4561"/>
    <cellStyle name="_철근_15. 절미골~계진리(진행)_4.구조물공_구조물깨기_구조물깨기1_구조물깨기1" xfId="4562"/>
    <cellStyle name="_철근_15. 절미골~계진리(진행)_4.구조물공_구조물깨기_구조물깨기1_구조물깨기1_3.자연석쌓기" xfId="4563"/>
    <cellStyle name="_철근_15. 절미골~계진리(진행)_4.구조물공_구조물깨기_구조물깨기1_구조물깨기1_3.자연석쌓기_3공구수량" xfId="4564"/>
    <cellStyle name="_철근_15. 절미골~계진리(진행)_4.구조물공_구조물깨기_구조물깨기1_구조물깨기1_3.자연석쌓기_대사2지구부대공최종" xfId="4565"/>
    <cellStyle name="_철근_15. 절미골~계진리(진행)_4.구조물공_구조물깨기_구조물깨기1_구조물깨기1_3공구수량" xfId="4566"/>
    <cellStyle name="_철근_15. 절미골~계진리(진행)_4.구조물공_구조물깨기_구조물깨기1_구조물깨기1_3공구수량_3공구수량" xfId="4567"/>
    <cellStyle name="_철근_15. 절미골~계진리(진행)_4.구조물공_구조물깨기_구조물깨기1_구조물깨기1_3공구수량_대사2지구부대공최종" xfId="4568"/>
    <cellStyle name="_철근_15. 절미골~계진리(진행)_4.구조물공_구조물깨기_구조물깨기1_구조물깨기1_대사2지구부대공최종" xfId="4569"/>
    <cellStyle name="_철근_15. 절미골~계진리(진행)_4.구조물공_구조물깨기_구조물깨기1_구조물깨기1_대사2지구부대공최종_3공구수량" xfId="4570"/>
    <cellStyle name="_철근_15. 절미골~계진리(진행)_4.구조물공_구조물깨기_구조물깨기1_구조물깨기1_대사2지구부대공최종_대사2지구부대공최종" xfId="4571"/>
    <cellStyle name="_철근_15. 절미골~계진리(진행)_4.구조물공_구조물깨기_구조물깨기1_대사2지구부대공최종" xfId="4572"/>
    <cellStyle name="_철근_15. 절미골~계진리(진행)_4.구조물공_구조물깨기_구조물깨기1_대사2지구부대공최종_3공구수량" xfId="4573"/>
    <cellStyle name="_철근_15. 절미골~계진리(진행)_4.구조물공_구조물깨기_구조물깨기1_대사2지구부대공최종_대사2지구부대공최종" xfId="4574"/>
    <cellStyle name="_철근_15. 절미골~계진리(진행)_4.구조물공_구조물깨기_대사2지구부대공최종" xfId="4575"/>
    <cellStyle name="_철근_15. 절미골~계진리(진행)_4.구조물공_구조물깨기_대사2지구부대공최종_3공구수량" xfId="4576"/>
    <cellStyle name="_철근_15. 절미골~계진리(진행)_4.구조물공_구조물깨기_대사2지구부대공최종_대사2지구부대공최종" xfId="4577"/>
    <cellStyle name="_철근_15. 절미골~계진리(진행)_4.구조물공_구조물깨기1" xfId="4578"/>
    <cellStyle name="_철근_15. 절미골~계진리(진행)_4.구조물공_구조물깨기1_3.자연석쌓기" xfId="4579"/>
    <cellStyle name="_철근_15. 절미골~계진리(진행)_4.구조물공_구조물깨기1_3.자연석쌓기_3공구수량" xfId="4580"/>
    <cellStyle name="_철근_15. 절미골~계진리(진행)_4.구조물공_구조물깨기1_3.자연석쌓기_대사2지구부대공최종" xfId="4581"/>
    <cellStyle name="_철근_15. 절미골~계진리(진행)_4.구조물공_구조물깨기1_3공구수량" xfId="4582"/>
    <cellStyle name="_철근_15. 절미골~계진리(진행)_4.구조물공_구조물깨기1_3공구수량_3공구수량" xfId="4583"/>
    <cellStyle name="_철근_15. 절미골~계진리(진행)_4.구조물공_구조물깨기1_3공구수량_대사2지구부대공최종" xfId="4584"/>
    <cellStyle name="_철근_15. 절미골~계진리(진행)_4.구조물공_구조물깨기1_대사2지구부대공최종" xfId="4585"/>
    <cellStyle name="_철근_15. 절미골~계진리(진행)_4.구조물공_구조물깨기1_대사2지구부대공최종_3공구수량" xfId="4586"/>
    <cellStyle name="_철근_15. 절미골~계진리(진행)_4.구조물공_구조물깨기1_대사2지구부대공최종_대사2지구부대공최종" xfId="4587"/>
    <cellStyle name="_철근_15. 절미골~계진리(진행)_4.구조물공_대사2지구부대공최종" xfId="4588"/>
    <cellStyle name="_철근_15. 절미골~계진리(진행)_4.구조물공_대사2지구부대공최종_3공구수량" xfId="4589"/>
    <cellStyle name="_철근_15. 절미골~계진리(진행)_4.구조물공_대사2지구부대공최종_대사2지구부대공최종" xfId="4590"/>
    <cellStyle name="_철근_15. 절미골~계진리(진행)_4.구조물공_수량(12.7)" xfId="4591"/>
    <cellStyle name="_철근_15. 절미골~계진리(진행)_4.구조물공_수량(12.7)_3.자연석쌓기" xfId="4592"/>
    <cellStyle name="_철근_15. 절미골~계진리(진행)_4.구조물공_수량(12.7)_3.자연석쌓기_3공구수량" xfId="4593"/>
    <cellStyle name="_철근_15. 절미골~계진리(진행)_4.구조물공_수량(12.7)_3.자연석쌓기_대사2지구부대공최종" xfId="4594"/>
    <cellStyle name="_철근_15. 절미골~계진리(진행)_4.구조물공_수량(12.7)_3공구수량" xfId="4595"/>
    <cellStyle name="_철근_15. 절미골~계진리(진행)_4.구조물공_수량(12.7)_3공구수량_3공구수량" xfId="4596"/>
    <cellStyle name="_철근_15. 절미골~계진리(진행)_4.구조물공_수량(12.7)_3공구수량_대사2지구부대공최종" xfId="4597"/>
    <cellStyle name="_철근_15. 절미골~계진리(진행)_4.구조물공_수량(12.7)_구조물깨기1" xfId="4598"/>
    <cellStyle name="_철근_15. 절미골~계진리(진행)_4.구조물공_수량(12.7)_구조물깨기1_3.자연석쌓기" xfId="4599"/>
    <cellStyle name="_철근_15. 절미골~계진리(진행)_4.구조물공_수량(12.7)_구조물깨기1_3.자연석쌓기_3공구수량" xfId="4600"/>
    <cellStyle name="_철근_15. 절미골~계진리(진행)_4.구조물공_수량(12.7)_구조물깨기1_3.자연석쌓기_대사2지구부대공최종" xfId="4601"/>
    <cellStyle name="_철근_15. 절미골~계진리(진행)_4.구조물공_수량(12.7)_구조물깨기1_3공구수량" xfId="4602"/>
    <cellStyle name="_철근_15. 절미골~계진리(진행)_4.구조물공_수량(12.7)_구조물깨기1_3공구수량_3공구수량" xfId="4603"/>
    <cellStyle name="_철근_15. 절미골~계진리(진행)_4.구조물공_수량(12.7)_구조물깨기1_3공구수량_대사2지구부대공최종" xfId="4604"/>
    <cellStyle name="_철근_15. 절미골~계진리(진행)_4.구조물공_수량(12.7)_구조물깨기1_구조물깨기1" xfId="4605"/>
    <cellStyle name="_철근_15. 절미골~계진리(진행)_4.구조물공_수량(12.7)_구조물깨기1_구조물깨기1_3.자연석쌓기" xfId="4606"/>
    <cellStyle name="_철근_15. 절미골~계진리(진행)_4.구조물공_수량(12.7)_구조물깨기1_구조물깨기1_3.자연석쌓기_3공구수량" xfId="4607"/>
    <cellStyle name="_철근_15. 절미골~계진리(진행)_4.구조물공_수량(12.7)_구조물깨기1_구조물깨기1_3.자연석쌓기_대사2지구부대공최종" xfId="4608"/>
    <cellStyle name="_철근_15. 절미골~계진리(진행)_4.구조물공_수량(12.7)_구조물깨기1_구조물깨기1_3공구수량" xfId="4609"/>
    <cellStyle name="_철근_15. 절미골~계진리(진행)_4.구조물공_수량(12.7)_구조물깨기1_구조물깨기1_3공구수량_3공구수량" xfId="4610"/>
    <cellStyle name="_철근_15. 절미골~계진리(진행)_4.구조물공_수량(12.7)_구조물깨기1_구조물깨기1_3공구수량_대사2지구부대공최종" xfId="4611"/>
    <cellStyle name="_철근_15. 절미골~계진리(진행)_4.구조물공_수량(12.7)_구조물깨기1_구조물깨기1_대사2지구부대공최종" xfId="4612"/>
    <cellStyle name="_철근_15. 절미골~계진리(진행)_4.구조물공_수량(12.7)_구조물깨기1_구조물깨기1_대사2지구부대공최종_3공구수량" xfId="4613"/>
    <cellStyle name="_철근_15. 절미골~계진리(진행)_4.구조물공_수량(12.7)_구조물깨기1_구조물깨기1_대사2지구부대공최종_대사2지구부대공최종" xfId="4614"/>
    <cellStyle name="_철근_15. 절미골~계진리(진행)_4.구조물공_수량(12.7)_구조물깨기1_대사2지구부대공최종" xfId="4615"/>
    <cellStyle name="_철근_15. 절미골~계진리(진행)_4.구조물공_수량(12.7)_구조물깨기1_대사2지구부대공최종_3공구수량" xfId="4616"/>
    <cellStyle name="_철근_15. 절미골~계진리(진행)_4.구조물공_수량(12.7)_구조물깨기1_대사2지구부대공최종_대사2지구부대공최종" xfId="4617"/>
    <cellStyle name="_철근_15. 절미골~계진리(진행)_4.구조물공_수량(12.7)_대사2지구부대공최종" xfId="4618"/>
    <cellStyle name="_철근_15. 절미골~계진리(진행)_4.구조물공_수량(12.7)_대사2지구부대공최종_3공구수량" xfId="4619"/>
    <cellStyle name="_철근_15. 절미골~계진리(진행)_4.구조물공_수량(12.7)_대사2지구부대공최종_대사2지구부대공최종" xfId="4620"/>
    <cellStyle name="_철근_15. 절미골~계진리(진행)_6.상수공" xfId="4621"/>
    <cellStyle name="_철근_15. 절미골~계진리(진행)_6.상수공_3공구수량" xfId="4622"/>
    <cellStyle name="_철근_15. 절미골~계진리(진행)_6.상수공_대사2지구부대공최종" xfId="4623"/>
    <cellStyle name="_철근_15. 절미골~계진리(진행)_구조물깨기" xfId="4624"/>
    <cellStyle name="_철근_15. 절미골~계진리(진행)_구조물깨기_3.자연석쌓기" xfId="4625"/>
    <cellStyle name="_철근_15. 절미골~계진리(진행)_구조물깨기_3.자연석쌓기_3공구수량" xfId="4626"/>
    <cellStyle name="_철근_15. 절미골~계진리(진행)_구조물깨기_3.자연석쌓기_대사2지구부대공최종" xfId="4627"/>
    <cellStyle name="_철근_15. 절미골~계진리(진행)_구조물깨기_3공구수량" xfId="4628"/>
    <cellStyle name="_철근_15. 절미골~계진리(진행)_구조물깨기_3공구수량_3공구수량" xfId="4629"/>
    <cellStyle name="_철근_15. 절미골~계진리(진행)_구조물깨기_3공구수량_대사2지구부대공최종" xfId="4630"/>
    <cellStyle name="_철근_15. 절미골~계진리(진행)_구조물깨기_구조물깨기1" xfId="4631"/>
    <cellStyle name="_철근_15. 절미골~계진리(진행)_구조물깨기_구조물깨기1_3.자연석쌓기" xfId="4632"/>
    <cellStyle name="_철근_15. 절미골~계진리(진행)_구조물깨기_구조물깨기1_3.자연석쌓기_3공구수량" xfId="4633"/>
    <cellStyle name="_철근_15. 절미골~계진리(진행)_구조물깨기_구조물깨기1_3.자연석쌓기_대사2지구부대공최종" xfId="4634"/>
    <cellStyle name="_철근_15. 절미골~계진리(진행)_구조물깨기_구조물깨기1_3공구수량" xfId="4635"/>
    <cellStyle name="_철근_15. 절미골~계진리(진행)_구조물깨기_구조물깨기1_3공구수량_3공구수량" xfId="4636"/>
    <cellStyle name="_철근_15. 절미골~계진리(진행)_구조물깨기_구조물깨기1_3공구수량_대사2지구부대공최종" xfId="4637"/>
    <cellStyle name="_철근_15. 절미골~계진리(진행)_구조물깨기_구조물깨기1_구조물깨기1" xfId="4638"/>
    <cellStyle name="_철근_15. 절미골~계진리(진행)_구조물깨기_구조물깨기1_구조물깨기1_3.자연석쌓기" xfId="4639"/>
    <cellStyle name="_철근_15. 절미골~계진리(진행)_구조물깨기_구조물깨기1_구조물깨기1_3.자연석쌓기_3공구수량" xfId="4640"/>
    <cellStyle name="_철근_15. 절미골~계진리(진행)_구조물깨기_구조물깨기1_구조물깨기1_3.자연석쌓기_대사2지구부대공최종" xfId="4641"/>
    <cellStyle name="_철근_15. 절미골~계진리(진행)_구조물깨기_구조물깨기1_구조물깨기1_3공구수량" xfId="4642"/>
    <cellStyle name="_철근_15. 절미골~계진리(진행)_구조물깨기_구조물깨기1_구조물깨기1_3공구수량_3공구수량" xfId="4643"/>
    <cellStyle name="_철근_15. 절미골~계진리(진행)_구조물깨기_구조물깨기1_구조물깨기1_3공구수량_대사2지구부대공최종" xfId="4644"/>
    <cellStyle name="_철근_15. 절미골~계진리(진행)_구조물깨기_구조물깨기1_구조물깨기1_대사2지구부대공최종" xfId="4645"/>
    <cellStyle name="_철근_15. 절미골~계진리(진행)_구조물깨기_구조물깨기1_구조물깨기1_대사2지구부대공최종_3공구수량" xfId="4646"/>
    <cellStyle name="_철근_15. 절미골~계진리(진행)_구조물깨기_구조물깨기1_구조물깨기1_대사2지구부대공최종_대사2지구부대공최종" xfId="4647"/>
    <cellStyle name="_철근_15. 절미골~계진리(진행)_구조물깨기_구조물깨기1_대사2지구부대공최종" xfId="4648"/>
    <cellStyle name="_철근_15. 절미골~계진리(진행)_구조물깨기_구조물깨기1_대사2지구부대공최종_3공구수량" xfId="4649"/>
    <cellStyle name="_철근_15. 절미골~계진리(진행)_구조물깨기_구조물깨기1_대사2지구부대공최종_대사2지구부대공최종" xfId="4650"/>
    <cellStyle name="_철근_15. 절미골~계진리(진행)_구조물깨기_대사2지구부대공최종" xfId="4651"/>
    <cellStyle name="_철근_15. 절미골~계진리(진행)_구조물깨기_대사2지구부대공최종_3공구수량" xfId="4652"/>
    <cellStyle name="_철근_15. 절미골~계진리(진행)_구조물깨기_대사2지구부대공최종_대사2지구부대공최종" xfId="4653"/>
    <cellStyle name="_철근_15. 절미골~계진리(진행)_구조물깨기1" xfId="4654"/>
    <cellStyle name="_철근_15. 절미골~계진리(진행)_구조물깨기1_3.자연석쌓기" xfId="4655"/>
    <cellStyle name="_철근_15. 절미골~계진리(진행)_구조물깨기1_3.자연석쌓기_3공구수량" xfId="4656"/>
    <cellStyle name="_철근_15. 절미골~계진리(진행)_구조물깨기1_3.자연석쌓기_대사2지구부대공최종" xfId="4657"/>
    <cellStyle name="_철근_15. 절미골~계진리(진행)_구조물깨기1_3공구수량" xfId="4658"/>
    <cellStyle name="_철근_15. 절미골~계진리(진행)_구조물깨기1_3공구수량_3공구수량" xfId="4659"/>
    <cellStyle name="_철근_15. 절미골~계진리(진행)_구조물깨기1_3공구수량_대사2지구부대공최종" xfId="4660"/>
    <cellStyle name="_철근_15. 절미골~계진리(진행)_구조물깨기1_대사2지구부대공최종" xfId="4661"/>
    <cellStyle name="_철근_15. 절미골~계진리(진행)_구조물깨기1_대사2지구부대공최종_3공구수량" xfId="4662"/>
    <cellStyle name="_철근_15. 절미골~계진리(진행)_구조물깨기1_대사2지구부대공최종_대사2지구부대공최종" xfId="4663"/>
    <cellStyle name="_철근_15. 절미골~계진리(진행)_대사2지구부대공최종" xfId="4664"/>
    <cellStyle name="_철근_15. 절미골~계진리(진행)_대사2지구부대공최종_3공구수량" xfId="4665"/>
    <cellStyle name="_철근_15. 절미골~계진리(진행)_대사2지구부대공최종_대사2지구부대공최종" xfId="4666"/>
    <cellStyle name="_철근_15. 절미골~계진리(진행)_배수공" xfId="4667"/>
    <cellStyle name="_철근_15. 절미골~계진리(진행)_배수공_3공구수량" xfId="4668"/>
    <cellStyle name="_철근_15. 절미골~계진리(진행)_배수공_3공구수량_3공구수량" xfId="4669"/>
    <cellStyle name="_철근_15. 절미골~계진리(진행)_배수공_3공구수량_대사2지구부대공최종" xfId="4670"/>
    <cellStyle name="_철근_15. 절미골~계진리(진행)_수량(12.7)" xfId="4671"/>
    <cellStyle name="_철근_15. 절미골~계진리(진행)_수량(12.7)_3.자연석쌓기" xfId="4672"/>
    <cellStyle name="_철근_15. 절미골~계진리(진행)_수량(12.7)_3.자연석쌓기_3공구수량" xfId="4673"/>
    <cellStyle name="_철근_15. 절미골~계진리(진행)_수량(12.7)_3.자연석쌓기_대사2지구부대공최종" xfId="4674"/>
    <cellStyle name="_철근_15. 절미골~계진리(진행)_수량(12.7)_3공구수량" xfId="4675"/>
    <cellStyle name="_철근_15. 절미골~계진리(진행)_수량(12.7)_3공구수량_3공구수량" xfId="4676"/>
    <cellStyle name="_철근_15. 절미골~계진리(진행)_수량(12.7)_3공구수량_대사2지구부대공최종" xfId="4677"/>
    <cellStyle name="_철근_15. 절미골~계진리(진행)_수량(12.7)_구조물깨기1" xfId="4678"/>
    <cellStyle name="_철근_15. 절미골~계진리(진행)_수량(12.7)_구조물깨기1_3.자연석쌓기" xfId="4679"/>
    <cellStyle name="_철근_15. 절미골~계진리(진행)_수량(12.7)_구조물깨기1_3.자연석쌓기_3공구수량" xfId="4680"/>
    <cellStyle name="_철근_15. 절미골~계진리(진행)_수량(12.7)_구조물깨기1_3.자연석쌓기_대사2지구부대공최종" xfId="4681"/>
    <cellStyle name="_철근_15. 절미골~계진리(진행)_수량(12.7)_구조물깨기1_3공구수량" xfId="4682"/>
    <cellStyle name="_철근_15. 절미골~계진리(진행)_수량(12.7)_구조물깨기1_3공구수량_3공구수량" xfId="4683"/>
    <cellStyle name="_철근_15. 절미골~계진리(진행)_수량(12.7)_구조물깨기1_3공구수량_대사2지구부대공최종" xfId="4684"/>
    <cellStyle name="_철근_15. 절미골~계진리(진행)_수량(12.7)_구조물깨기1_구조물깨기1" xfId="4685"/>
    <cellStyle name="_철근_15. 절미골~계진리(진행)_수량(12.7)_구조물깨기1_구조물깨기1_3.자연석쌓기" xfId="4686"/>
    <cellStyle name="_철근_15. 절미골~계진리(진행)_수량(12.7)_구조물깨기1_구조물깨기1_3.자연석쌓기_3공구수량" xfId="4687"/>
    <cellStyle name="_철근_15. 절미골~계진리(진행)_수량(12.7)_구조물깨기1_구조물깨기1_3.자연석쌓기_대사2지구부대공최종" xfId="4688"/>
    <cellStyle name="_철근_15. 절미골~계진리(진행)_수량(12.7)_구조물깨기1_구조물깨기1_3공구수량" xfId="4689"/>
    <cellStyle name="_철근_15. 절미골~계진리(진행)_수량(12.7)_구조물깨기1_구조물깨기1_3공구수량_3공구수량" xfId="4690"/>
    <cellStyle name="_철근_15. 절미골~계진리(진행)_수량(12.7)_구조물깨기1_구조물깨기1_3공구수량_대사2지구부대공최종" xfId="4691"/>
    <cellStyle name="_철근_15. 절미골~계진리(진행)_수량(12.7)_구조물깨기1_구조물깨기1_대사2지구부대공최종" xfId="4692"/>
    <cellStyle name="_철근_15. 절미골~계진리(진행)_수량(12.7)_구조물깨기1_구조물깨기1_대사2지구부대공최종_3공구수량" xfId="4693"/>
    <cellStyle name="_철근_15. 절미골~계진리(진행)_수량(12.7)_구조물깨기1_구조물깨기1_대사2지구부대공최종_대사2지구부대공최종" xfId="4694"/>
    <cellStyle name="_철근_15. 절미골~계진리(진행)_수량(12.7)_구조물깨기1_대사2지구부대공최종" xfId="4695"/>
    <cellStyle name="_철근_15. 절미골~계진리(진행)_수량(12.7)_구조물깨기1_대사2지구부대공최종_3공구수량" xfId="4696"/>
    <cellStyle name="_철근_15. 절미골~계진리(진행)_수량(12.7)_구조물깨기1_대사2지구부대공최종_대사2지구부대공최종" xfId="4697"/>
    <cellStyle name="_철근_15. 절미골~계진리(진행)_수량(12.7)_대사2지구부대공최종" xfId="4698"/>
    <cellStyle name="_철근_15. 절미골~계진리(진행)_수량(12.7)_대사2지구부대공최종_3공구수량" xfId="4699"/>
    <cellStyle name="_철근_15. 절미골~계진리(진행)_수량(12.7)_대사2지구부대공최종_대사2지구부대공최종" xfId="4700"/>
    <cellStyle name="_철근_15. 절미골~계진리(진행)_토적표" xfId="4701"/>
    <cellStyle name="_철근_15. 절미골~계진리(진행)_토적표_3.배수공" xfId="4702"/>
    <cellStyle name="_철근_15. 절미골~계진리(진행)_토적표_3.배수공_2.배수공" xfId="4703"/>
    <cellStyle name="_철근_15. 절미골~계진리(진행)_토적표_3.배수공_2.배수공.1" xfId="4704"/>
    <cellStyle name="_철근_15. 절미골~계진리(진행)_토적표_3.배수공_2.배수공_1" xfId="4705"/>
    <cellStyle name="_철근_15. 절미골~계진리(진행)_토적표_3.배수공_2.배수공_2.배수공" xfId="4706"/>
    <cellStyle name="_철근_15. 절미골~계진리(진행)_토적표_3.배수공_2.배수공_3공구수량" xfId="4707"/>
    <cellStyle name="_철근_15. 절미골~계진리(진행)_토적표_3.배수공_2.배수공_대사2지구부대공최종" xfId="4708"/>
    <cellStyle name="_철근_15. 절미골~계진리(진행)_토적표_3.배수공_2.배수공-1" xfId="4709"/>
    <cellStyle name="_철근_15. 절미골~계진리(진행)_토적표_3.배수공_2-1.배수공(수로관)" xfId="4710"/>
    <cellStyle name="_철근_15. 절미골~계진리(진행)_토적표_3.배수공_3.배수공" xfId="4711"/>
    <cellStyle name="_철근_15. 절미골~계진리(진행)_토적표_3.배수공_3.배수공_2.배수공" xfId="4712"/>
    <cellStyle name="_철근_15. 절미골~계진리(진행)_토적표_3.배수공_3.배수공_3공구수량" xfId="4713"/>
    <cellStyle name="_철근_15. 절미골~계진리(진행)_토적표_3.배수공_3.배수공_대사2지구부대공최종" xfId="4714"/>
    <cellStyle name="_철근_15. 절미골~계진리(진행)_토적표_3.배수공_3공구수량" xfId="4715"/>
    <cellStyle name="_철근_15. 절미골~계진리(진행)_토적표_3.배수공_대사2지구부대공최종" xfId="4716"/>
    <cellStyle name="_철근_15. 절미골~계진리(진행)_토적표_3.배수공_배수공" xfId="4717"/>
    <cellStyle name="_철근_15. 절미골~계진리(진행)_토적표_3.배수공_배수공_2.배수공" xfId="4718"/>
    <cellStyle name="_철근_15. 절미골~계진리(진행)_토적표_3.배수공_배수공_3공구수량" xfId="4719"/>
    <cellStyle name="_철근_15. 절미골~계진리(진행)_토적표_3.배수공_배수공_대사2지구부대공최종" xfId="4720"/>
    <cellStyle name="_철근_15. 절미골~계진리(진행)_토적표_3.자연석쌓기" xfId="4721"/>
    <cellStyle name="_철근_15. 절미골~계진리(진행)_토적표_3.자연석쌓기_3공구수량" xfId="4722"/>
    <cellStyle name="_철근_15. 절미골~계진리(진행)_토적표_3.자연석쌓기_대사2지구부대공최종" xfId="4723"/>
    <cellStyle name="_철근_15. 절미골~계진리(진행)_토적표_3공구수량" xfId="4724"/>
    <cellStyle name="_철근_15. 절미골~계진리(진행)_토적표_3공구수량_3공구수량" xfId="4725"/>
    <cellStyle name="_철근_15. 절미골~계진리(진행)_토적표_3공구수량_대사2지구부대공최종" xfId="4726"/>
    <cellStyle name="_철근_15. 절미골~계진리(진행)_토적표_4.구조물공" xfId="4727"/>
    <cellStyle name="_철근_15. 절미골~계진리(진행)_토적표_4.구조물공_3.자연석쌓기" xfId="4728"/>
    <cellStyle name="_철근_15. 절미골~계진리(진행)_토적표_4.구조물공_3.자연석쌓기_3공구수량" xfId="4729"/>
    <cellStyle name="_철근_15. 절미골~계진리(진행)_토적표_4.구조물공_3.자연석쌓기_대사2지구부대공최종" xfId="4730"/>
    <cellStyle name="_철근_15. 절미골~계진리(진행)_토적표_4.구조물공_3공구수량" xfId="4731"/>
    <cellStyle name="_철근_15. 절미골~계진리(진행)_토적표_4.구조물공_3공구수량_3공구수량" xfId="4732"/>
    <cellStyle name="_철근_15. 절미골~계진리(진행)_토적표_4.구조물공_3공구수량_대사2지구부대공최종" xfId="4733"/>
    <cellStyle name="_철근_15. 절미골~계진리(진행)_토적표_4.구조물공_구조물깨기" xfId="4734"/>
    <cellStyle name="_철근_15. 절미골~계진리(진행)_토적표_4.구조물공_구조물깨기_3.자연석쌓기" xfId="4735"/>
    <cellStyle name="_철근_15. 절미골~계진리(진행)_토적표_4.구조물공_구조물깨기_3.자연석쌓기_3공구수량" xfId="4736"/>
    <cellStyle name="_철근_15. 절미골~계진리(진행)_토적표_4.구조물공_구조물깨기_3.자연석쌓기_대사2지구부대공최종" xfId="4737"/>
    <cellStyle name="_철근_15. 절미골~계진리(진행)_토적표_4.구조물공_구조물깨기_3공구수량" xfId="4738"/>
    <cellStyle name="_철근_15. 절미골~계진리(진행)_토적표_4.구조물공_구조물깨기_3공구수량_3공구수량" xfId="4739"/>
    <cellStyle name="_철근_15. 절미골~계진리(진행)_토적표_4.구조물공_구조물깨기_3공구수량_대사2지구부대공최종" xfId="4740"/>
    <cellStyle name="_철근_15. 절미골~계진리(진행)_토적표_4.구조물공_구조물깨기_구조물깨기1" xfId="4741"/>
    <cellStyle name="_철근_15. 절미골~계진리(진행)_토적표_4.구조물공_구조물깨기_구조물깨기1_3.자연석쌓기" xfId="4742"/>
    <cellStyle name="_철근_15. 절미골~계진리(진행)_토적표_4.구조물공_구조물깨기_구조물깨기1_3.자연석쌓기_3공구수량" xfId="4743"/>
    <cellStyle name="_철근_15. 절미골~계진리(진행)_토적표_4.구조물공_구조물깨기_구조물깨기1_3.자연석쌓기_대사2지구부대공최종" xfId="4744"/>
    <cellStyle name="_철근_15. 절미골~계진리(진행)_토적표_4.구조물공_구조물깨기_구조물깨기1_3공구수량" xfId="4745"/>
    <cellStyle name="_철근_15. 절미골~계진리(진행)_토적표_4.구조물공_구조물깨기_구조물깨기1_3공구수량_3공구수량" xfId="4746"/>
    <cellStyle name="_철근_15. 절미골~계진리(진행)_토적표_4.구조물공_구조물깨기_구조물깨기1_3공구수량_대사2지구부대공최종" xfId="4747"/>
    <cellStyle name="_철근_15. 절미골~계진리(진행)_토적표_4.구조물공_구조물깨기_구조물깨기1_구조물깨기1" xfId="4748"/>
    <cellStyle name="_철근_15. 절미골~계진리(진행)_토적표_4.구조물공_구조물깨기_구조물깨기1_구조물깨기1_3.자연석쌓기" xfId="4749"/>
    <cellStyle name="_철근_15. 절미골~계진리(진행)_토적표_4.구조물공_구조물깨기_구조물깨기1_구조물깨기1_3.자연석쌓기_3공구수량" xfId="4750"/>
    <cellStyle name="_철근_15. 절미골~계진리(진행)_토적표_4.구조물공_구조물깨기_구조물깨기1_구조물깨기1_3.자연석쌓기_대사2지구부대공최종" xfId="4751"/>
    <cellStyle name="_철근_15. 절미골~계진리(진행)_토적표_4.구조물공_구조물깨기_구조물깨기1_구조물깨기1_3공구수량" xfId="4752"/>
    <cellStyle name="_철근_15. 절미골~계진리(진행)_토적표_4.구조물공_구조물깨기_구조물깨기1_구조물깨기1_3공구수량_3공구수량" xfId="4753"/>
    <cellStyle name="_철근_15. 절미골~계진리(진행)_토적표_4.구조물공_구조물깨기_구조물깨기1_구조물깨기1_3공구수량_대사2지구부대공최종" xfId="4754"/>
    <cellStyle name="_철근_15. 절미골~계진리(진행)_토적표_4.구조물공_구조물깨기_구조물깨기1_구조물깨기1_대사2지구부대공최종" xfId="4755"/>
    <cellStyle name="_철근_15. 절미골~계진리(진행)_토적표_4.구조물공_구조물깨기_구조물깨기1_구조물깨기1_대사2지구부대공최종_3공구수량" xfId="4756"/>
    <cellStyle name="_철근_15. 절미골~계진리(진행)_토적표_4.구조물공_구조물깨기_구조물깨기1_구조물깨기1_대사2지구부대공최종_대사2지구부대공최종" xfId="4757"/>
    <cellStyle name="_철근_15. 절미골~계진리(진행)_토적표_4.구조물공_구조물깨기_구조물깨기1_대사2지구부대공최종" xfId="4758"/>
    <cellStyle name="_철근_15. 절미골~계진리(진행)_토적표_4.구조물공_구조물깨기_구조물깨기1_대사2지구부대공최종_3공구수량" xfId="4759"/>
    <cellStyle name="_철근_15. 절미골~계진리(진행)_토적표_4.구조물공_구조물깨기_구조물깨기1_대사2지구부대공최종_대사2지구부대공최종" xfId="4760"/>
    <cellStyle name="_철근_15. 절미골~계진리(진행)_토적표_4.구조물공_구조물깨기_대사2지구부대공최종" xfId="4761"/>
    <cellStyle name="_철근_15. 절미골~계진리(진행)_토적표_4.구조물공_구조물깨기_대사2지구부대공최종_3공구수량" xfId="4762"/>
    <cellStyle name="_철근_15. 절미골~계진리(진행)_토적표_4.구조물공_구조물깨기_대사2지구부대공최종_대사2지구부대공최종" xfId="4763"/>
    <cellStyle name="_철근_15. 절미골~계진리(진행)_토적표_4.구조물공_구조물깨기1" xfId="4764"/>
    <cellStyle name="_철근_15. 절미골~계진리(진행)_토적표_4.구조물공_구조물깨기1_3.자연석쌓기" xfId="4765"/>
    <cellStyle name="_철근_15. 절미골~계진리(진행)_토적표_4.구조물공_구조물깨기1_3.자연석쌓기_3공구수량" xfId="4766"/>
    <cellStyle name="_철근_15. 절미골~계진리(진행)_토적표_4.구조물공_구조물깨기1_3.자연석쌓기_대사2지구부대공최종" xfId="4767"/>
    <cellStyle name="_철근_15. 절미골~계진리(진행)_토적표_4.구조물공_구조물깨기1_3공구수량" xfId="4768"/>
    <cellStyle name="_철근_15. 절미골~계진리(진행)_토적표_4.구조물공_구조물깨기1_3공구수량_3공구수량" xfId="4769"/>
    <cellStyle name="_철근_15. 절미골~계진리(진행)_토적표_4.구조물공_구조물깨기1_3공구수량_대사2지구부대공최종" xfId="4770"/>
    <cellStyle name="_철근_15. 절미골~계진리(진행)_토적표_4.구조물공_구조물깨기1_대사2지구부대공최종" xfId="4771"/>
    <cellStyle name="_철근_15. 절미골~계진리(진행)_토적표_4.구조물공_구조물깨기1_대사2지구부대공최종_3공구수량" xfId="4772"/>
    <cellStyle name="_철근_15. 절미골~계진리(진행)_토적표_4.구조물공_구조물깨기1_대사2지구부대공최종_대사2지구부대공최종" xfId="4773"/>
    <cellStyle name="_철근_15. 절미골~계진리(진행)_토적표_4.구조물공_대사2지구부대공최종" xfId="4774"/>
    <cellStyle name="_철근_15. 절미골~계진리(진행)_토적표_4.구조물공_대사2지구부대공최종_3공구수량" xfId="4775"/>
    <cellStyle name="_철근_15. 절미골~계진리(진행)_토적표_4.구조물공_대사2지구부대공최종_대사2지구부대공최종" xfId="4776"/>
    <cellStyle name="_철근_15. 절미골~계진리(진행)_토적표_4.구조물공_수량(12.7)" xfId="4777"/>
    <cellStyle name="_철근_15. 절미골~계진리(진행)_토적표_4.구조물공_수량(12.7)_3.자연석쌓기" xfId="4778"/>
    <cellStyle name="_철근_15. 절미골~계진리(진행)_토적표_4.구조물공_수량(12.7)_3.자연석쌓기_3공구수량" xfId="4779"/>
    <cellStyle name="_철근_15. 절미골~계진리(진행)_토적표_4.구조물공_수량(12.7)_3.자연석쌓기_대사2지구부대공최종" xfId="4780"/>
    <cellStyle name="_철근_15. 절미골~계진리(진행)_토적표_4.구조물공_수량(12.7)_3공구수량" xfId="4781"/>
    <cellStyle name="_철근_15. 절미골~계진리(진행)_토적표_4.구조물공_수량(12.7)_3공구수량_3공구수량" xfId="4782"/>
    <cellStyle name="_철근_15. 절미골~계진리(진행)_토적표_4.구조물공_수량(12.7)_3공구수량_대사2지구부대공최종" xfId="4783"/>
    <cellStyle name="_철근_15. 절미골~계진리(진행)_토적표_4.구조물공_수량(12.7)_구조물깨기1" xfId="4784"/>
    <cellStyle name="_철근_15. 절미골~계진리(진행)_토적표_4.구조물공_수량(12.7)_구조물깨기1_3.자연석쌓기" xfId="4785"/>
    <cellStyle name="_철근_15. 절미골~계진리(진행)_토적표_4.구조물공_수량(12.7)_구조물깨기1_3.자연석쌓기_3공구수량" xfId="4786"/>
    <cellStyle name="_철근_15. 절미골~계진리(진행)_토적표_4.구조물공_수량(12.7)_구조물깨기1_3.자연석쌓기_대사2지구부대공최종" xfId="4787"/>
    <cellStyle name="_철근_15. 절미골~계진리(진행)_토적표_4.구조물공_수량(12.7)_구조물깨기1_3공구수량" xfId="4788"/>
    <cellStyle name="_철근_15. 절미골~계진리(진행)_토적표_4.구조물공_수량(12.7)_구조물깨기1_3공구수량_3공구수량" xfId="4789"/>
    <cellStyle name="_철근_15. 절미골~계진리(진행)_토적표_4.구조물공_수량(12.7)_구조물깨기1_3공구수량_대사2지구부대공최종" xfId="4790"/>
    <cellStyle name="_철근_15. 절미골~계진리(진행)_토적표_4.구조물공_수량(12.7)_구조물깨기1_구조물깨기1" xfId="4791"/>
    <cellStyle name="_철근_15. 절미골~계진리(진행)_토적표_4.구조물공_수량(12.7)_구조물깨기1_구조물깨기1_3.자연석쌓기" xfId="4792"/>
    <cellStyle name="_철근_15. 절미골~계진리(진행)_토적표_4.구조물공_수량(12.7)_구조물깨기1_구조물깨기1_3.자연석쌓기_3공구수량" xfId="4793"/>
    <cellStyle name="_철근_15. 절미골~계진리(진행)_토적표_4.구조물공_수량(12.7)_구조물깨기1_구조물깨기1_3.자연석쌓기_대사2지구부대공최종" xfId="4794"/>
    <cellStyle name="_철근_15. 절미골~계진리(진행)_토적표_4.구조물공_수량(12.7)_구조물깨기1_구조물깨기1_3공구수량" xfId="4795"/>
    <cellStyle name="_철근_15. 절미골~계진리(진행)_토적표_4.구조물공_수량(12.7)_구조물깨기1_구조물깨기1_3공구수량_3공구수량" xfId="4796"/>
    <cellStyle name="_철근_15. 절미골~계진리(진행)_토적표_4.구조물공_수량(12.7)_구조물깨기1_구조물깨기1_3공구수량_대사2지구부대공최종" xfId="4797"/>
    <cellStyle name="_철근_15. 절미골~계진리(진행)_토적표_4.구조물공_수량(12.7)_구조물깨기1_구조물깨기1_대사2지구부대공최종" xfId="4798"/>
    <cellStyle name="_철근_15. 절미골~계진리(진행)_토적표_4.구조물공_수량(12.7)_구조물깨기1_구조물깨기1_대사2지구부대공최종_3공구수량" xfId="4799"/>
    <cellStyle name="_철근_15. 절미골~계진리(진행)_토적표_4.구조물공_수량(12.7)_구조물깨기1_구조물깨기1_대사2지구부대공최종_대사2지구부대공최종" xfId="4800"/>
    <cellStyle name="_철근_15. 절미골~계진리(진행)_토적표_4.구조물공_수량(12.7)_구조물깨기1_대사2지구부대공최종" xfId="4801"/>
    <cellStyle name="_철근_15. 절미골~계진리(진행)_토적표_4.구조물공_수량(12.7)_구조물깨기1_대사2지구부대공최종_3공구수량" xfId="4802"/>
    <cellStyle name="_철근_15. 절미골~계진리(진행)_토적표_4.구조물공_수량(12.7)_구조물깨기1_대사2지구부대공최종_대사2지구부대공최종" xfId="4803"/>
    <cellStyle name="_철근_15. 절미골~계진리(진행)_토적표_4.구조물공_수량(12.7)_대사2지구부대공최종" xfId="4804"/>
    <cellStyle name="_철근_15. 절미골~계진리(진행)_토적표_4.구조물공_수량(12.7)_대사2지구부대공최종_3공구수량" xfId="4805"/>
    <cellStyle name="_철근_15. 절미골~계진리(진행)_토적표_4.구조물공_수량(12.7)_대사2지구부대공최종_대사2지구부대공최종" xfId="4806"/>
    <cellStyle name="_철근_15. 절미골~계진리(진행)_토적표_6.상수공" xfId="4807"/>
    <cellStyle name="_철근_15. 절미골~계진리(진행)_토적표_6.상수공_3공구수량" xfId="4808"/>
    <cellStyle name="_철근_15. 절미골~계진리(진행)_토적표_6.상수공_대사2지구부대공최종" xfId="4809"/>
    <cellStyle name="_철근_15. 절미골~계진리(진행)_토적표_구조물깨기" xfId="4810"/>
    <cellStyle name="_철근_15. 절미골~계진리(진행)_토적표_구조물깨기_3.자연석쌓기" xfId="4811"/>
    <cellStyle name="_철근_15. 절미골~계진리(진행)_토적표_구조물깨기_3.자연석쌓기_3공구수량" xfId="4812"/>
    <cellStyle name="_철근_15. 절미골~계진리(진행)_토적표_구조물깨기_3.자연석쌓기_대사2지구부대공최종" xfId="4813"/>
    <cellStyle name="_철근_15. 절미골~계진리(진행)_토적표_구조물깨기_3공구수량" xfId="4814"/>
    <cellStyle name="_철근_15. 절미골~계진리(진행)_토적표_구조물깨기_3공구수량_3공구수량" xfId="4815"/>
    <cellStyle name="_철근_15. 절미골~계진리(진행)_토적표_구조물깨기_3공구수량_대사2지구부대공최종" xfId="4816"/>
    <cellStyle name="_철근_15. 절미골~계진리(진행)_토적표_구조물깨기_구조물깨기1" xfId="4817"/>
    <cellStyle name="_철근_15. 절미골~계진리(진행)_토적표_구조물깨기_구조물깨기1_3.자연석쌓기" xfId="4818"/>
    <cellStyle name="_철근_15. 절미골~계진리(진행)_토적표_구조물깨기_구조물깨기1_3.자연석쌓기_3공구수량" xfId="4819"/>
    <cellStyle name="_철근_15. 절미골~계진리(진행)_토적표_구조물깨기_구조물깨기1_3.자연석쌓기_대사2지구부대공최종" xfId="4820"/>
    <cellStyle name="_철근_15. 절미골~계진리(진행)_토적표_구조물깨기_구조물깨기1_3공구수량" xfId="4821"/>
    <cellStyle name="_철근_15. 절미골~계진리(진행)_토적표_구조물깨기_구조물깨기1_3공구수량_3공구수량" xfId="4822"/>
    <cellStyle name="_철근_15. 절미골~계진리(진행)_토적표_구조물깨기_구조물깨기1_3공구수량_대사2지구부대공최종" xfId="4823"/>
    <cellStyle name="_철근_15. 절미골~계진리(진행)_토적표_구조물깨기_구조물깨기1_구조물깨기1" xfId="4824"/>
    <cellStyle name="_철근_15. 절미골~계진리(진행)_토적표_구조물깨기_구조물깨기1_구조물깨기1_3.자연석쌓기" xfId="4825"/>
    <cellStyle name="_철근_15. 절미골~계진리(진행)_토적표_구조물깨기_구조물깨기1_구조물깨기1_3.자연석쌓기_3공구수량" xfId="4826"/>
    <cellStyle name="_철근_15. 절미골~계진리(진행)_토적표_구조물깨기_구조물깨기1_구조물깨기1_3.자연석쌓기_대사2지구부대공최종" xfId="4827"/>
    <cellStyle name="_철근_15. 절미골~계진리(진행)_토적표_구조물깨기_구조물깨기1_구조물깨기1_3공구수량" xfId="4828"/>
    <cellStyle name="_철근_15. 절미골~계진리(진행)_토적표_구조물깨기_구조물깨기1_구조물깨기1_3공구수량_3공구수량" xfId="4829"/>
    <cellStyle name="_철근_15. 절미골~계진리(진행)_토적표_구조물깨기_구조물깨기1_구조물깨기1_3공구수량_대사2지구부대공최종" xfId="4830"/>
    <cellStyle name="_철근_15. 절미골~계진리(진행)_토적표_구조물깨기_구조물깨기1_구조물깨기1_대사2지구부대공최종" xfId="4831"/>
    <cellStyle name="_철근_15. 절미골~계진리(진행)_토적표_구조물깨기_구조물깨기1_구조물깨기1_대사2지구부대공최종_3공구수량" xfId="4832"/>
    <cellStyle name="_철근_15. 절미골~계진리(진행)_토적표_구조물깨기_구조물깨기1_구조물깨기1_대사2지구부대공최종_대사2지구부대공최종" xfId="4833"/>
    <cellStyle name="_철근_15. 절미골~계진리(진행)_토적표_구조물깨기_구조물깨기1_대사2지구부대공최종" xfId="4834"/>
    <cellStyle name="_철근_15. 절미골~계진리(진행)_토적표_구조물깨기_구조물깨기1_대사2지구부대공최종_3공구수량" xfId="4835"/>
    <cellStyle name="_철근_15. 절미골~계진리(진행)_토적표_구조물깨기_구조물깨기1_대사2지구부대공최종_대사2지구부대공최종" xfId="4836"/>
    <cellStyle name="_철근_15. 절미골~계진리(진행)_토적표_구조물깨기_대사2지구부대공최종" xfId="4837"/>
    <cellStyle name="_철근_15. 절미골~계진리(진행)_토적표_구조물깨기_대사2지구부대공최종_3공구수량" xfId="4838"/>
    <cellStyle name="_철근_15. 절미골~계진리(진행)_토적표_구조물깨기_대사2지구부대공최종_대사2지구부대공최종" xfId="4839"/>
    <cellStyle name="_철근_15. 절미골~계진리(진행)_토적표_구조물깨기1" xfId="4840"/>
    <cellStyle name="_철근_15. 절미골~계진리(진행)_토적표_구조물깨기1_3.자연석쌓기" xfId="4841"/>
    <cellStyle name="_철근_15. 절미골~계진리(진행)_토적표_구조물깨기1_3.자연석쌓기_3공구수량" xfId="4842"/>
    <cellStyle name="_철근_15. 절미골~계진리(진행)_토적표_구조물깨기1_3.자연석쌓기_대사2지구부대공최종" xfId="4843"/>
    <cellStyle name="_철근_15. 절미골~계진리(진행)_토적표_구조물깨기1_3공구수량" xfId="4844"/>
    <cellStyle name="_철근_15. 절미골~계진리(진행)_토적표_구조물깨기1_3공구수량_3공구수량" xfId="4845"/>
    <cellStyle name="_철근_15. 절미골~계진리(진행)_토적표_구조물깨기1_3공구수량_대사2지구부대공최종" xfId="4846"/>
    <cellStyle name="_철근_15. 절미골~계진리(진행)_토적표_구조물깨기1_대사2지구부대공최종" xfId="4847"/>
    <cellStyle name="_철근_15. 절미골~계진리(진행)_토적표_구조물깨기1_대사2지구부대공최종_3공구수량" xfId="4848"/>
    <cellStyle name="_철근_15. 절미골~계진리(진행)_토적표_구조물깨기1_대사2지구부대공최종_대사2지구부대공최종" xfId="4849"/>
    <cellStyle name="_철근_15. 절미골~계진리(진행)_토적표_대사2지구부대공최종" xfId="4850"/>
    <cellStyle name="_철근_15. 절미골~계진리(진행)_토적표_대사2지구부대공최종_3공구수량" xfId="4851"/>
    <cellStyle name="_철근_15. 절미골~계진리(진행)_토적표_대사2지구부대공최종_대사2지구부대공최종" xfId="4852"/>
    <cellStyle name="_철근_15. 절미골~계진리(진행)_토적표_배수공" xfId="4853"/>
    <cellStyle name="_철근_15. 절미골~계진리(진행)_토적표_배수공_3공구수량" xfId="4854"/>
    <cellStyle name="_철근_15. 절미골~계진리(진행)_토적표_배수공_3공구수량_3공구수량" xfId="4855"/>
    <cellStyle name="_철근_15. 절미골~계진리(진행)_토적표_배수공_3공구수량_대사2지구부대공최종" xfId="4856"/>
    <cellStyle name="_철근_15. 절미골~계진리(진행)_토적표_수량(12.7)" xfId="4857"/>
    <cellStyle name="_철근_15. 절미골~계진리(진행)_토적표_수량(12.7)_3.자연석쌓기" xfId="4858"/>
    <cellStyle name="_철근_15. 절미골~계진리(진행)_토적표_수량(12.7)_3.자연석쌓기_3공구수량" xfId="4859"/>
    <cellStyle name="_철근_15. 절미골~계진리(진행)_토적표_수량(12.7)_3.자연석쌓기_대사2지구부대공최종" xfId="4860"/>
    <cellStyle name="_철근_15. 절미골~계진리(진행)_토적표_수량(12.7)_3공구수량" xfId="4861"/>
    <cellStyle name="_철근_15. 절미골~계진리(진행)_토적표_수량(12.7)_3공구수량_3공구수량" xfId="4862"/>
    <cellStyle name="_철근_15. 절미골~계진리(진행)_토적표_수량(12.7)_3공구수량_대사2지구부대공최종" xfId="4863"/>
    <cellStyle name="_철근_15. 절미골~계진리(진행)_토적표_수량(12.7)_구조물깨기1" xfId="4864"/>
    <cellStyle name="_철근_15. 절미골~계진리(진행)_토적표_수량(12.7)_구조물깨기1_3.자연석쌓기" xfId="4865"/>
    <cellStyle name="_철근_15. 절미골~계진리(진행)_토적표_수량(12.7)_구조물깨기1_3.자연석쌓기_3공구수량" xfId="4866"/>
    <cellStyle name="_철근_15. 절미골~계진리(진행)_토적표_수량(12.7)_구조물깨기1_3.자연석쌓기_대사2지구부대공최종" xfId="4867"/>
    <cellStyle name="_철근_15. 절미골~계진리(진행)_토적표_수량(12.7)_구조물깨기1_3공구수량" xfId="4868"/>
    <cellStyle name="_철근_15. 절미골~계진리(진행)_토적표_수량(12.7)_구조물깨기1_3공구수량_3공구수량" xfId="4869"/>
    <cellStyle name="_철근_15. 절미골~계진리(진행)_토적표_수량(12.7)_구조물깨기1_3공구수량_대사2지구부대공최종" xfId="4870"/>
    <cellStyle name="_철근_15. 절미골~계진리(진행)_토적표_수량(12.7)_구조물깨기1_구조물깨기1" xfId="4871"/>
    <cellStyle name="_철근_15. 절미골~계진리(진행)_토적표_수량(12.7)_구조물깨기1_구조물깨기1_3.자연석쌓기" xfId="4872"/>
    <cellStyle name="_철근_15. 절미골~계진리(진행)_토적표_수량(12.7)_구조물깨기1_구조물깨기1_3.자연석쌓기_3공구수량" xfId="4873"/>
    <cellStyle name="_철근_15. 절미골~계진리(진행)_토적표_수량(12.7)_구조물깨기1_구조물깨기1_3.자연석쌓기_대사2지구부대공최종" xfId="4874"/>
    <cellStyle name="_철근_15. 절미골~계진리(진행)_토적표_수량(12.7)_구조물깨기1_구조물깨기1_3공구수량" xfId="4875"/>
    <cellStyle name="_철근_15. 절미골~계진리(진행)_토적표_수량(12.7)_구조물깨기1_구조물깨기1_3공구수량_3공구수량" xfId="4876"/>
    <cellStyle name="_철근_15. 절미골~계진리(진행)_토적표_수량(12.7)_구조물깨기1_구조물깨기1_3공구수량_대사2지구부대공최종" xfId="4877"/>
    <cellStyle name="_철근_15. 절미골~계진리(진행)_토적표_수량(12.7)_구조물깨기1_구조물깨기1_대사2지구부대공최종" xfId="4878"/>
    <cellStyle name="_철근_15. 절미골~계진리(진행)_토적표_수량(12.7)_구조물깨기1_구조물깨기1_대사2지구부대공최종_3공구수량" xfId="4879"/>
    <cellStyle name="_철근_15. 절미골~계진리(진행)_토적표_수량(12.7)_구조물깨기1_구조물깨기1_대사2지구부대공최종_대사2지구부대공최종" xfId="4880"/>
    <cellStyle name="_철근_15. 절미골~계진리(진행)_토적표_수량(12.7)_구조물깨기1_대사2지구부대공최종" xfId="4881"/>
    <cellStyle name="_철근_15. 절미골~계진리(진행)_토적표_수량(12.7)_구조물깨기1_대사2지구부대공최종_3공구수량" xfId="4882"/>
    <cellStyle name="_철근_15. 절미골~계진리(진행)_토적표_수량(12.7)_구조물깨기1_대사2지구부대공최종_대사2지구부대공최종" xfId="4883"/>
    <cellStyle name="_철근_15. 절미골~계진리(진행)_토적표_수량(12.7)_대사2지구부대공최종" xfId="4884"/>
    <cellStyle name="_철근_15. 절미골~계진리(진행)_토적표_수량(12.7)_대사2지구부대공최종_3공구수량" xfId="4885"/>
    <cellStyle name="_철근_15. 절미골~계진리(진행)_토적표_수량(12.7)_대사2지구부대공최종_대사2지구부대공최종" xfId="4886"/>
    <cellStyle name="_철근_3.배수공" xfId="4887"/>
    <cellStyle name="_철근_3.배수공_2.배수공" xfId="4888"/>
    <cellStyle name="_철근_3.배수공_2.배수공.1" xfId="4889"/>
    <cellStyle name="_철근_3.배수공_2.배수공_2.배수공" xfId="4890"/>
    <cellStyle name="_철근_3.배수공_2.배수공_3공구수량" xfId="4891"/>
    <cellStyle name="_철근_3.배수공_2.배수공_대사2지구부대공최종" xfId="4892"/>
    <cellStyle name="_철근_3.배수공_2.배수공-1" xfId="4893"/>
    <cellStyle name="_철근_3.배수공_2-1.배수공(수로관)" xfId="4894"/>
    <cellStyle name="_철근_3.배수공_3.배수공" xfId="4895"/>
    <cellStyle name="_철근_3.배수공_3.배수공_2.배수공" xfId="4896"/>
    <cellStyle name="_철근_3.배수공_3.배수공_3공구수량" xfId="4897"/>
    <cellStyle name="_철근_3.배수공_3.배수공_대사2지구부대공최종" xfId="4898"/>
    <cellStyle name="_철근_3.배수공_3.자연석쌓기" xfId="4899"/>
    <cellStyle name="_철근_3.배수공_3.자연석쌓기_3공구수량" xfId="4900"/>
    <cellStyle name="_철근_3.배수공_3.자연석쌓기_대사2지구부대공최종" xfId="4901"/>
    <cellStyle name="_철근_3.배수공_3공구수량" xfId="4902"/>
    <cellStyle name="_철근_3.배수공_3공구수량_3공구수량" xfId="4903"/>
    <cellStyle name="_철근_3.배수공_3공구수량_대사2지구부대공최종" xfId="4904"/>
    <cellStyle name="_철근_3.배수공_대사2지구부대공최종" xfId="4905"/>
    <cellStyle name="_철근_3.배수공_대사2지구부대공최종_3공구수량" xfId="4906"/>
    <cellStyle name="_철근_3.배수공_대사2지구부대공최종_대사2지구부대공최종" xfId="4907"/>
    <cellStyle name="_철근_3.배수공_배수공" xfId="4908"/>
    <cellStyle name="_철근_3.배수공_배수공_3.자연석쌓기" xfId="4909"/>
    <cellStyle name="_철근_3.배수공_배수공_3.자연석쌓기_3공구수량" xfId="4910"/>
    <cellStyle name="_철근_3.배수공_배수공_3.자연석쌓기_대사2지구부대공최종" xfId="4911"/>
    <cellStyle name="_철근_3.배수공_배수공_3공구수량" xfId="4912"/>
    <cellStyle name="_철근_3.배수공_배수공_3공구수량_3공구수량" xfId="4913"/>
    <cellStyle name="_철근_3.배수공_배수공_3공구수량_대사2지구부대공최종" xfId="4914"/>
    <cellStyle name="_철근_3.자연석쌓기" xfId="4915"/>
    <cellStyle name="_철근_3.자연석쌓기_3공구수량" xfId="4916"/>
    <cellStyle name="_철근_3.자연석쌓기_대사2지구부대공최종" xfId="4917"/>
    <cellStyle name="_철근_3공구수량" xfId="4918"/>
    <cellStyle name="_철근_3공구수량_3공구수량" xfId="4919"/>
    <cellStyle name="_철근_3공구수량_대사2지구부대공최종" xfId="4920"/>
    <cellStyle name="_철근_4.구조물공" xfId="4921"/>
    <cellStyle name="_철근_4.구조물공_3.자연석쌓기" xfId="4922"/>
    <cellStyle name="_철근_4.구조물공_3.자연석쌓기_3공구수량" xfId="4923"/>
    <cellStyle name="_철근_4.구조물공_3.자연석쌓기_대사2지구부대공최종" xfId="4924"/>
    <cellStyle name="_철근_4.구조물공_3공구수량" xfId="4925"/>
    <cellStyle name="_철근_4.구조물공_3공구수량_3공구수량" xfId="4926"/>
    <cellStyle name="_철근_4.구조물공_3공구수량_대사2지구부대공최종" xfId="4927"/>
    <cellStyle name="_철근_4.구조물공_구조물깨기" xfId="4928"/>
    <cellStyle name="_철근_4.구조물공_구조물깨기_3.자연석쌓기" xfId="4929"/>
    <cellStyle name="_철근_4.구조물공_구조물깨기_3.자연석쌓기_3공구수량" xfId="4930"/>
    <cellStyle name="_철근_4.구조물공_구조물깨기_3.자연석쌓기_대사2지구부대공최종" xfId="4931"/>
    <cellStyle name="_철근_4.구조물공_구조물깨기_3공구수량" xfId="4932"/>
    <cellStyle name="_철근_4.구조물공_구조물깨기_3공구수량_3공구수량" xfId="4933"/>
    <cellStyle name="_철근_4.구조물공_구조물깨기_3공구수량_대사2지구부대공최종" xfId="4934"/>
    <cellStyle name="_철근_4.구조물공_구조물깨기_구조물깨기1" xfId="4935"/>
    <cellStyle name="_철근_4.구조물공_구조물깨기_구조물깨기1_3.자연석쌓기" xfId="4936"/>
    <cellStyle name="_철근_4.구조물공_구조물깨기_구조물깨기1_3.자연석쌓기_3공구수량" xfId="4937"/>
    <cellStyle name="_철근_4.구조물공_구조물깨기_구조물깨기1_3.자연석쌓기_대사2지구부대공최종" xfId="4938"/>
    <cellStyle name="_철근_4.구조물공_구조물깨기_구조물깨기1_3공구수량" xfId="4939"/>
    <cellStyle name="_철근_4.구조물공_구조물깨기_구조물깨기1_3공구수량_3공구수량" xfId="4940"/>
    <cellStyle name="_철근_4.구조물공_구조물깨기_구조물깨기1_3공구수량_대사2지구부대공최종" xfId="4941"/>
    <cellStyle name="_철근_4.구조물공_구조물깨기_구조물깨기1_구조물깨기1" xfId="4942"/>
    <cellStyle name="_철근_4.구조물공_구조물깨기_구조물깨기1_구조물깨기1_3.자연석쌓기" xfId="4943"/>
    <cellStyle name="_철근_4.구조물공_구조물깨기_구조물깨기1_구조물깨기1_3.자연석쌓기_3공구수량" xfId="4944"/>
    <cellStyle name="_철근_4.구조물공_구조물깨기_구조물깨기1_구조물깨기1_3.자연석쌓기_대사2지구부대공최종" xfId="4945"/>
    <cellStyle name="_철근_4.구조물공_구조물깨기_구조물깨기1_구조물깨기1_3공구수량" xfId="4946"/>
    <cellStyle name="_철근_4.구조물공_구조물깨기_구조물깨기1_구조물깨기1_3공구수량_3공구수량" xfId="4947"/>
    <cellStyle name="_철근_4.구조물공_구조물깨기_구조물깨기1_구조물깨기1_3공구수량_대사2지구부대공최종" xfId="4948"/>
    <cellStyle name="_철근_4.구조물공_구조물깨기_구조물깨기1_구조물깨기1_대사2지구부대공최종" xfId="4949"/>
    <cellStyle name="_철근_4.구조물공_구조물깨기_구조물깨기1_구조물깨기1_대사2지구부대공최종_3공구수량" xfId="4950"/>
    <cellStyle name="_철근_4.구조물공_구조물깨기_구조물깨기1_구조물깨기1_대사2지구부대공최종_대사2지구부대공최종" xfId="4951"/>
    <cellStyle name="_철근_4.구조물공_구조물깨기_구조물깨기1_대사2지구부대공최종" xfId="4952"/>
    <cellStyle name="_철근_4.구조물공_구조물깨기_구조물깨기1_대사2지구부대공최종_3공구수량" xfId="4953"/>
    <cellStyle name="_철근_4.구조물공_구조물깨기_구조물깨기1_대사2지구부대공최종_대사2지구부대공최종" xfId="4954"/>
    <cellStyle name="_철근_4.구조물공_구조물깨기_대사2지구부대공최종" xfId="4955"/>
    <cellStyle name="_철근_4.구조물공_구조물깨기_대사2지구부대공최종_3공구수량" xfId="4956"/>
    <cellStyle name="_철근_4.구조물공_구조물깨기_대사2지구부대공최종_대사2지구부대공최종" xfId="4957"/>
    <cellStyle name="_철근_4.구조물공_구조물깨기1" xfId="4958"/>
    <cellStyle name="_철근_4.구조물공_구조물깨기1_3.자연석쌓기" xfId="4959"/>
    <cellStyle name="_철근_4.구조물공_구조물깨기1_3.자연석쌓기_3공구수량" xfId="4960"/>
    <cellStyle name="_철근_4.구조물공_구조물깨기1_3.자연석쌓기_대사2지구부대공최종" xfId="4961"/>
    <cellStyle name="_철근_4.구조물공_구조물깨기1_3공구수량" xfId="4962"/>
    <cellStyle name="_철근_4.구조물공_구조물깨기1_3공구수량_3공구수량" xfId="4963"/>
    <cellStyle name="_철근_4.구조물공_구조물깨기1_3공구수량_대사2지구부대공최종" xfId="4964"/>
    <cellStyle name="_철근_4.구조물공_구조물깨기1_대사2지구부대공최종" xfId="4965"/>
    <cellStyle name="_철근_4.구조물공_구조물깨기1_대사2지구부대공최종_3공구수량" xfId="4966"/>
    <cellStyle name="_철근_4.구조물공_구조물깨기1_대사2지구부대공최종_대사2지구부대공최종" xfId="4967"/>
    <cellStyle name="_철근_4.구조물공_대사2지구부대공최종" xfId="4968"/>
    <cellStyle name="_철근_4.구조물공_대사2지구부대공최종_3공구수량" xfId="4969"/>
    <cellStyle name="_철근_4.구조물공_대사2지구부대공최종_대사2지구부대공최종" xfId="4970"/>
    <cellStyle name="_철근_4.구조물공_수량(12.7)" xfId="4971"/>
    <cellStyle name="_철근_4.구조물공_수량(12.7)_3.자연석쌓기" xfId="4972"/>
    <cellStyle name="_철근_4.구조물공_수량(12.7)_3.자연석쌓기_3공구수량" xfId="4973"/>
    <cellStyle name="_철근_4.구조물공_수량(12.7)_3.자연석쌓기_대사2지구부대공최종" xfId="4974"/>
    <cellStyle name="_철근_4.구조물공_수량(12.7)_3공구수량" xfId="4975"/>
    <cellStyle name="_철근_4.구조물공_수량(12.7)_3공구수량_3공구수량" xfId="4976"/>
    <cellStyle name="_철근_4.구조물공_수량(12.7)_3공구수량_대사2지구부대공최종" xfId="4977"/>
    <cellStyle name="_철근_4.구조물공_수량(12.7)_구조물깨기1" xfId="4978"/>
    <cellStyle name="_철근_4.구조물공_수량(12.7)_구조물깨기1_3.자연석쌓기" xfId="4979"/>
    <cellStyle name="_철근_4.구조물공_수량(12.7)_구조물깨기1_3.자연석쌓기_3공구수량" xfId="4980"/>
    <cellStyle name="_철근_4.구조물공_수량(12.7)_구조물깨기1_3.자연석쌓기_대사2지구부대공최종" xfId="4981"/>
    <cellStyle name="_철근_4.구조물공_수량(12.7)_구조물깨기1_3공구수량" xfId="4982"/>
    <cellStyle name="_철근_4.구조물공_수량(12.7)_구조물깨기1_3공구수량_3공구수량" xfId="4983"/>
    <cellStyle name="_철근_4.구조물공_수량(12.7)_구조물깨기1_3공구수량_대사2지구부대공최종" xfId="4984"/>
    <cellStyle name="_철근_4.구조물공_수량(12.7)_구조물깨기1_구조물깨기1" xfId="4985"/>
    <cellStyle name="_철근_4.구조물공_수량(12.7)_구조물깨기1_구조물깨기1_3.자연석쌓기" xfId="4986"/>
    <cellStyle name="_철근_4.구조물공_수량(12.7)_구조물깨기1_구조물깨기1_3.자연석쌓기_3공구수량" xfId="4987"/>
    <cellStyle name="_철근_4.구조물공_수량(12.7)_구조물깨기1_구조물깨기1_3.자연석쌓기_대사2지구부대공최종" xfId="4988"/>
    <cellStyle name="_철근_4.구조물공_수량(12.7)_구조물깨기1_구조물깨기1_3공구수량" xfId="4989"/>
    <cellStyle name="_철근_4.구조물공_수량(12.7)_구조물깨기1_구조물깨기1_3공구수량_3공구수량" xfId="4990"/>
    <cellStyle name="_철근_4.구조물공_수량(12.7)_구조물깨기1_구조물깨기1_3공구수량_대사2지구부대공최종" xfId="4991"/>
    <cellStyle name="_철근_4.구조물공_수량(12.7)_구조물깨기1_구조물깨기1_대사2지구부대공최종" xfId="4992"/>
    <cellStyle name="_철근_4.구조물공_수량(12.7)_구조물깨기1_구조물깨기1_대사2지구부대공최종_3공구수량" xfId="4993"/>
    <cellStyle name="_철근_4.구조물공_수량(12.7)_구조물깨기1_구조물깨기1_대사2지구부대공최종_대사2지구부대공최종" xfId="4994"/>
    <cellStyle name="_철근_4.구조물공_수량(12.7)_구조물깨기1_대사2지구부대공최종" xfId="4995"/>
    <cellStyle name="_철근_4.구조물공_수량(12.7)_구조물깨기1_대사2지구부대공최종_3공구수량" xfId="4996"/>
    <cellStyle name="_철근_4.구조물공_수량(12.7)_구조물깨기1_대사2지구부대공최종_대사2지구부대공최종" xfId="4997"/>
    <cellStyle name="_철근_4.구조물공_수량(12.7)_대사2지구부대공최종" xfId="4998"/>
    <cellStyle name="_철근_4.구조물공_수량(12.7)_대사2지구부대공최종_3공구수량" xfId="4999"/>
    <cellStyle name="_철근_4.구조물공_수량(12.7)_대사2지구부대공최종_대사2지구부대공최종" xfId="5000"/>
    <cellStyle name="_철근_6.상수공" xfId="5001"/>
    <cellStyle name="_철근_6.상수공_3공구수량" xfId="5002"/>
    <cellStyle name="_철근_6.상수공_대사2지구부대공최종" xfId="5003"/>
    <cellStyle name="_철근_box" xfId="5004"/>
    <cellStyle name="_철근_box_3공구수량" xfId="5005"/>
    <cellStyle name="_철근_box_3공구수량_3공구수량" xfId="5006"/>
    <cellStyle name="_철근_box_3공구수량_대사2지구부대공최종" xfId="5007"/>
    <cellStyle name="_철근_box_배수공" xfId="5008"/>
    <cellStyle name="_철근_box_배수공_3공구수량" xfId="5009"/>
    <cellStyle name="_철근_box_배수공_3공구수량_3공구수량" xfId="5010"/>
    <cellStyle name="_철근_box_배수공_3공구수량_대사2지구부대공최종" xfId="5011"/>
    <cellStyle name="_철근_구조물깨기" xfId="5012"/>
    <cellStyle name="_철근_구조물깨기_3.자연석쌓기" xfId="5013"/>
    <cellStyle name="_철근_구조물깨기_3.자연석쌓기_3공구수량" xfId="5014"/>
    <cellStyle name="_철근_구조물깨기_3.자연석쌓기_대사2지구부대공최종" xfId="5015"/>
    <cellStyle name="_철근_구조물깨기_3공구수량" xfId="5016"/>
    <cellStyle name="_철근_구조물깨기_3공구수량_3공구수량" xfId="5017"/>
    <cellStyle name="_철근_구조물깨기_3공구수량_대사2지구부대공최종" xfId="5018"/>
    <cellStyle name="_철근_구조물깨기_구조물깨기1" xfId="5019"/>
    <cellStyle name="_철근_구조물깨기_구조물깨기1_3.자연석쌓기" xfId="5020"/>
    <cellStyle name="_철근_구조물깨기_구조물깨기1_3.자연석쌓기_3공구수량" xfId="5021"/>
    <cellStyle name="_철근_구조물깨기_구조물깨기1_3.자연석쌓기_대사2지구부대공최종" xfId="5022"/>
    <cellStyle name="_철근_구조물깨기_구조물깨기1_3공구수량" xfId="5023"/>
    <cellStyle name="_철근_구조물깨기_구조물깨기1_3공구수량_3공구수량" xfId="5024"/>
    <cellStyle name="_철근_구조물깨기_구조물깨기1_3공구수량_대사2지구부대공최종" xfId="5025"/>
    <cellStyle name="_철근_구조물깨기_구조물깨기1_구조물깨기1" xfId="5026"/>
    <cellStyle name="_철근_구조물깨기_구조물깨기1_구조물깨기1_3.자연석쌓기" xfId="5027"/>
    <cellStyle name="_철근_구조물깨기_구조물깨기1_구조물깨기1_3.자연석쌓기_3공구수량" xfId="5028"/>
    <cellStyle name="_철근_구조물깨기_구조물깨기1_구조물깨기1_3.자연석쌓기_대사2지구부대공최종" xfId="5029"/>
    <cellStyle name="_철근_구조물깨기_구조물깨기1_구조물깨기1_3공구수량" xfId="5030"/>
    <cellStyle name="_철근_구조물깨기_구조물깨기1_구조물깨기1_3공구수량_3공구수량" xfId="5031"/>
    <cellStyle name="_철근_구조물깨기_구조물깨기1_구조물깨기1_3공구수량_대사2지구부대공최종" xfId="5032"/>
    <cellStyle name="_철근_구조물깨기_구조물깨기1_구조물깨기1_대사2지구부대공최종" xfId="5033"/>
    <cellStyle name="_철근_구조물깨기_구조물깨기1_구조물깨기1_대사2지구부대공최종_3공구수량" xfId="5034"/>
    <cellStyle name="_철근_구조물깨기_구조물깨기1_구조물깨기1_대사2지구부대공최종_대사2지구부대공최종" xfId="5035"/>
    <cellStyle name="_철근_구조물깨기_구조물깨기1_대사2지구부대공최종" xfId="5036"/>
    <cellStyle name="_철근_구조물깨기_구조물깨기1_대사2지구부대공최종_3공구수량" xfId="5037"/>
    <cellStyle name="_철근_구조물깨기_구조물깨기1_대사2지구부대공최종_대사2지구부대공최종" xfId="5038"/>
    <cellStyle name="_철근_구조물깨기_대사2지구부대공최종" xfId="5039"/>
    <cellStyle name="_철근_구조물깨기_대사2지구부대공최종_3공구수량" xfId="5040"/>
    <cellStyle name="_철근_구조물깨기_대사2지구부대공최종_대사2지구부대공최종" xfId="5041"/>
    <cellStyle name="_철근_구조물깨기1" xfId="5042"/>
    <cellStyle name="_철근_구조물깨기1_3.자연석쌓기" xfId="5043"/>
    <cellStyle name="_철근_구조물깨기1_3.자연석쌓기_3공구수량" xfId="5044"/>
    <cellStyle name="_철근_구조물깨기1_3.자연석쌓기_대사2지구부대공최종" xfId="5045"/>
    <cellStyle name="_철근_구조물깨기1_3공구수량" xfId="5046"/>
    <cellStyle name="_철근_구조물깨기1_3공구수량_3공구수량" xfId="5047"/>
    <cellStyle name="_철근_구조물깨기1_3공구수량_대사2지구부대공최종" xfId="5048"/>
    <cellStyle name="_철근_구조물깨기1_대사2지구부대공최종" xfId="5049"/>
    <cellStyle name="_철근_구조물깨기1_대사2지구부대공최종_3공구수량" xfId="5050"/>
    <cellStyle name="_철근_구조물깨기1_대사2지구부대공최종_대사2지구부대공최종" xfId="5051"/>
    <cellStyle name="_철근_대사2지구부대공최종" xfId="5052"/>
    <cellStyle name="_철근_대사2지구부대공최종_3공구수량" xfId="5053"/>
    <cellStyle name="_철근_대사2지구부대공최종_대사2지구부대공최종" xfId="5054"/>
    <cellStyle name="_철근_수량(12.7)" xfId="5055"/>
    <cellStyle name="_철근_수량(12.7)_3.자연석쌓기" xfId="5056"/>
    <cellStyle name="_철근_수량(12.7)_3.자연석쌓기_3공구수량" xfId="5057"/>
    <cellStyle name="_철근_수량(12.7)_3.자연석쌓기_대사2지구부대공최종" xfId="5058"/>
    <cellStyle name="_철근_수량(12.7)_3공구수량" xfId="5059"/>
    <cellStyle name="_철근_수량(12.7)_3공구수량_3공구수량" xfId="5060"/>
    <cellStyle name="_철근_수량(12.7)_3공구수량_대사2지구부대공최종" xfId="5061"/>
    <cellStyle name="_철근_수량(12.7)_구조물깨기1" xfId="5062"/>
    <cellStyle name="_철근_수량(12.7)_구조물깨기1_3.자연석쌓기" xfId="5063"/>
    <cellStyle name="_철근_수량(12.7)_구조물깨기1_3.자연석쌓기_3공구수량" xfId="5064"/>
    <cellStyle name="_철근_수량(12.7)_구조물깨기1_3.자연석쌓기_대사2지구부대공최종" xfId="5065"/>
    <cellStyle name="_철근_수량(12.7)_구조물깨기1_3공구수량" xfId="5066"/>
    <cellStyle name="_철근_수량(12.7)_구조물깨기1_3공구수량_3공구수량" xfId="5067"/>
    <cellStyle name="_철근_수량(12.7)_구조물깨기1_3공구수량_대사2지구부대공최종" xfId="5068"/>
    <cellStyle name="_철근_수량(12.7)_구조물깨기1_구조물깨기1" xfId="5069"/>
    <cellStyle name="_철근_수량(12.7)_구조물깨기1_구조물깨기1_3.자연석쌓기" xfId="5070"/>
    <cellStyle name="_철근_수량(12.7)_구조물깨기1_구조물깨기1_3.자연석쌓기_3공구수량" xfId="5071"/>
    <cellStyle name="_철근_수량(12.7)_구조물깨기1_구조물깨기1_3.자연석쌓기_대사2지구부대공최종" xfId="5072"/>
    <cellStyle name="_철근_수량(12.7)_구조물깨기1_구조물깨기1_3공구수량" xfId="5073"/>
    <cellStyle name="_철근_수량(12.7)_구조물깨기1_구조물깨기1_3공구수량_3공구수량" xfId="5074"/>
    <cellStyle name="_철근_수량(12.7)_구조물깨기1_구조물깨기1_3공구수량_대사2지구부대공최종" xfId="5075"/>
    <cellStyle name="_철근_수량(12.7)_구조물깨기1_구조물깨기1_대사2지구부대공최종" xfId="5076"/>
    <cellStyle name="_철근_수량(12.7)_구조물깨기1_구조물깨기1_대사2지구부대공최종_3공구수량" xfId="5077"/>
    <cellStyle name="_철근_수량(12.7)_구조물깨기1_구조물깨기1_대사2지구부대공최종_대사2지구부대공최종" xfId="5078"/>
    <cellStyle name="_철근_수량(12.7)_구조물깨기1_대사2지구부대공최종" xfId="5079"/>
    <cellStyle name="_철근_수량(12.7)_구조물깨기1_대사2지구부대공최종_3공구수량" xfId="5080"/>
    <cellStyle name="_철근_수량(12.7)_구조물깨기1_대사2지구부대공최종_대사2지구부대공최종" xfId="5081"/>
    <cellStyle name="_철근_수량(12.7)_대사2지구부대공최종" xfId="5082"/>
    <cellStyle name="_철근_수량(12.7)_대사2지구부대공최종_3공구수량" xfId="5083"/>
    <cellStyle name="_철근_수량(12.7)_대사2지구부대공최종_대사2지구부대공최종" xfId="5084"/>
    <cellStyle name="_청주우회(남면-북면)" xfId="5085"/>
    <cellStyle name="_청주우회(남면-북면)_4공구-도급계약(전체분)내역" xfId="5086"/>
    <cellStyle name="_청주우회(남면-북면)_4공구-도급계약(전체분)내역_변경대곡천1내역서" xfId="5087"/>
    <cellStyle name="_청주우회(남면-북면)_변경대곡천1내역서" xfId="5088"/>
    <cellStyle name="_초당3교토공" xfId="9381"/>
    <cellStyle name="_초당5교토공1" xfId="9382"/>
    <cellStyle name="_총자재집계" xfId="5089"/>
    <cellStyle name="_추곡" xfId="9383"/>
    <cellStyle name="_추곡_설계서" xfId="9384"/>
    <cellStyle name="_추곡_성남보행자도로 설계서" xfId="9385"/>
    <cellStyle name="_추곡_추곡" xfId="9386"/>
    <cellStyle name="_추곡_추곡_설계서" xfId="9387"/>
    <cellStyle name="_추곡_추곡_성남보행자도로 설계서" xfId="9388"/>
    <cellStyle name="_축구센타-내역" xfId="9389"/>
    <cellStyle name="_춘양8공구(내촌2교-상부-PSCBEAM)" xfId="9390"/>
    <cellStyle name="_충북지방경찰청" xfId="9391"/>
    <cellStyle name="_측  구" xfId="5090"/>
    <cellStyle name="_측  구_01.토공(만경)" xfId="5091"/>
    <cellStyle name="_측  구_01.토공(만경)_01.토공(만경)" xfId="5092"/>
    <cellStyle name="_측  구_01.토공(만경)_01.토공(만경)_01.토공(만경)" xfId="5093"/>
    <cellStyle name="_측  구_01.포장공(만경)" xfId="5094"/>
    <cellStyle name="_측  구_01.포장공(만경)_01.토공(만경)" xfId="5095"/>
    <cellStyle name="_측  구_01.포장공(만경)_01.토공(만경)_01.토공(만경)" xfId="5096"/>
    <cellStyle name="_측  구_04.포장공" xfId="5097"/>
    <cellStyle name="_측  구_04.포장공_00.포장공-하당" xfId="5098"/>
    <cellStyle name="_측  구_04.포장공_01.토공(만경)" xfId="5099"/>
    <cellStyle name="_측  구_04.포장공_01.토공(만경)_01.토공(만경)" xfId="5100"/>
    <cellStyle name="_측  구_2.포장공(제1지구)" xfId="5101"/>
    <cellStyle name="_측  구_2.포장공(제1지구)_01.토공(만경)" xfId="5102"/>
    <cellStyle name="_측  구_2.포장공(제1지구)_1" xfId="5103"/>
    <cellStyle name="_측  구_2.포장공(제1지구)_1_01.토공(만경)" xfId="5104"/>
    <cellStyle name="_측  구_2.포장공(제1지구)_2.포장공(제1지구)" xfId="5105"/>
    <cellStyle name="_측  구_2.포장공(제1지구)_2.포장공(제1지구)_01.토공(만경)" xfId="5106"/>
    <cellStyle name="_측  구_2.포장공(제1지구)_토공(2지구 주간)" xfId="5107"/>
    <cellStyle name="_측  구_2.포장공(제1지구)_토공(2지구 주간)_01.토공(만경)" xfId="5108"/>
    <cellStyle name="_측  구_2.포장공(제1지구)_토공(2지구 주간)_1.토공(2지구 주간)" xfId="5109"/>
    <cellStyle name="_측  구_2.포장공(제1지구)_토공(2지구 주간)_1.토공(2지구 주간)_01.토공(만경)" xfId="5110"/>
    <cellStyle name="_측  구_2.포장공(제1지구)_토공(2지구 주간)_1.토공(제2지구)" xfId="5111"/>
    <cellStyle name="_측  구_2.포장공(제1지구)_토공(2지구 주간)_1.토공(제2지구)_01.토공(만경)" xfId="5112"/>
    <cellStyle name="_측  구_Book1" xfId="5113"/>
    <cellStyle name="_측  구_Book4" xfId="5114"/>
    <cellStyle name="_측  구_관로공(죽산3..)" xfId="5115"/>
    <cellStyle name="_측  구_관로공(죽산3..)_01.토공(만경)" xfId="5116"/>
    <cellStyle name="_측  구_맨홀펌프장토공" xfId="5117"/>
    <cellStyle name="_측  구_맨홀펌프장토공_01.토공(만경)" xfId="5118"/>
    <cellStyle name="_측  구_맨홀펌프장토공_01.토공(만경)_01.토공(만경)" xfId="5119"/>
    <cellStyle name="_측  구_부대공(금산)" xfId="5120"/>
    <cellStyle name="_측  구_부대공(죽산)" xfId="5121"/>
    <cellStyle name="_측  구_부대공(죽산)1" xfId="5122"/>
    <cellStyle name="_측  구_토공 (1지구)" xfId="5123"/>
    <cellStyle name="_측  구_토공 (1지구)_01.토공(만경)" xfId="5124"/>
    <cellStyle name="_측  구_토공(2지구 주간)" xfId="5125"/>
    <cellStyle name="_측  구_토공(2지구 주간)_01.토공(만경)" xfId="5126"/>
    <cellStyle name="_측  구_토공(2지구 주간)_1.토공(2지구 주간)" xfId="5127"/>
    <cellStyle name="_측  구_토공(2지구 주간)_1.토공(2지구 주간)_01.토공(만경)" xfId="5128"/>
    <cellStyle name="_측  구_토공(2지구 주간)_1.토공(제2지구)" xfId="5129"/>
    <cellStyle name="_측  구_토공(2지구 주간)_1.토공(제2지구)_01.토공(만경)" xfId="5130"/>
    <cellStyle name="_측  구_포장공(남해-합류식)" xfId="5131"/>
    <cellStyle name="_측  구_포장공(남해-합류식)_01.토공(만경)" xfId="5132"/>
    <cellStyle name="_측  구_포장공(남해-합류식)_01.토공(만경)_01.토공(만경)" xfId="5133"/>
    <cellStyle name="_측  구_휀스" xfId="5134"/>
    <cellStyle name="_측구공" xfId="5135"/>
    <cellStyle name="_측구공_01.토공(만경)" xfId="5136"/>
    <cellStyle name="_측구공_01.토공(만경)_01.토공(만경)" xfId="5137"/>
    <cellStyle name="_측구공_01.토공(만경)_01.토공(만경)_01.토공(만경)" xfId="5138"/>
    <cellStyle name="_측구공_01.포장공(만경)" xfId="5139"/>
    <cellStyle name="_측구공_01.포장공(만경)_01.토공(만경)" xfId="5140"/>
    <cellStyle name="_측구공_01.포장공(만경)_01.토공(만경)_01.토공(만경)" xfId="5141"/>
    <cellStyle name="_측구공_04.포장공" xfId="5142"/>
    <cellStyle name="_측구공_04.포장공_00.포장공-하당" xfId="5143"/>
    <cellStyle name="_측구공_04.포장공_01.토공(만경)" xfId="5144"/>
    <cellStyle name="_측구공_04.포장공_01.토공(만경)_01.토공(만경)" xfId="5145"/>
    <cellStyle name="_측구공_2.포장공(제1지구)" xfId="5146"/>
    <cellStyle name="_측구공_2.포장공(제1지구)_01.토공(만경)" xfId="5147"/>
    <cellStyle name="_측구공_2.포장공(제1지구)_1" xfId="5148"/>
    <cellStyle name="_측구공_2.포장공(제1지구)_1_01.토공(만경)" xfId="5149"/>
    <cellStyle name="_측구공_2.포장공(제1지구)_2.포장공(제1지구)" xfId="5150"/>
    <cellStyle name="_측구공_2.포장공(제1지구)_2.포장공(제1지구)_01.토공(만경)" xfId="5151"/>
    <cellStyle name="_측구공_2.포장공(제1지구)_토공(2지구 주간)" xfId="5152"/>
    <cellStyle name="_측구공_2.포장공(제1지구)_토공(2지구 주간)_01.토공(만경)" xfId="5153"/>
    <cellStyle name="_측구공_2.포장공(제1지구)_토공(2지구 주간)_1.토공(2지구 주간)" xfId="5154"/>
    <cellStyle name="_측구공_2.포장공(제1지구)_토공(2지구 주간)_1.토공(2지구 주간)_01.토공(만경)" xfId="5155"/>
    <cellStyle name="_측구공_2.포장공(제1지구)_토공(2지구 주간)_1.토공(제2지구)" xfId="5156"/>
    <cellStyle name="_측구공_2.포장공(제1지구)_토공(2지구 주간)_1.토공(제2지구)_01.토공(만경)" xfId="5157"/>
    <cellStyle name="_측구공_Book1" xfId="5158"/>
    <cellStyle name="_측구공_Book4" xfId="5159"/>
    <cellStyle name="_측구공_관로공(죽산3..)" xfId="5160"/>
    <cellStyle name="_측구공_관로공(죽산3..)_01.토공(만경)" xfId="5161"/>
    <cellStyle name="_측구공_금산제수량(전체최종)" xfId="5162"/>
    <cellStyle name="_측구공_금산제수량(전체최종)_01.토공(만경)" xfId="5163"/>
    <cellStyle name="_측구공_금산제수량(전체최종)_01.토공(만경)_01.토공(만경)" xfId="5164"/>
    <cellStyle name="_측구공_금산제수량(전체최종)_01.토공(만경)_01.토공(만경)_01.토공(만경)" xfId="5165"/>
    <cellStyle name="_측구공_금산제수량(전체최종)_01.포장공(만경)" xfId="5166"/>
    <cellStyle name="_측구공_금산제수량(전체최종)_01.포장공(만경)_01.토공(만경)" xfId="5167"/>
    <cellStyle name="_측구공_금산제수량(전체최종)_01.포장공(만경)_01.토공(만경)_01.토공(만경)" xfId="5168"/>
    <cellStyle name="_측구공_금산제수량(전체최종)_04.포장공" xfId="5169"/>
    <cellStyle name="_측구공_금산제수량(전체최종)_04.포장공_00.포장공-하당" xfId="5170"/>
    <cellStyle name="_측구공_금산제수량(전체최종)_04.포장공_01.토공(만경)" xfId="5171"/>
    <cellStyle name="_측구공_금산제수량(전체최종)_04.포장공_01.토공(만경)_01.토공(만경)" xfId="5172"/>
    <cellStyle name="_측구공_금산제수량(전체최종)_2.포장공(제1지구)" xfId="5173"/>
    <cellStyle name="_측구공_금산제수량(전체최종)_2.포장공(제1지구)_01.토공(만경)" xfId="5174"/>
    <cellStyle name="_측구공_금산제수량(전체최종)_2.포장공(제1지구)_1" xfId="5175"/>
    <cellStyle name="_측구공_금산제수량(전체최종)_2.포장공(제1지구)_1_01.토공(만경)" xfId="5176"/>
    <cellStyle name="_측구공_금산제수량(전체최종)_2.포장공(제1지구)_2.포장공(제1지구)" xfId="5177"/>
    <cellStyle name="_측구공_금산제수량(전체최종)_2.포장공(제1지구)_2.포장공(제1지구)_01.토공(만경)" xfId="5178"/>
    <cellStyle name="_측구공_금산제수량(전체최종)_2.포장공(제1지구)_토공(2지구 주간)" xfId="5179"/>
    <cellStyle name="_측구공_금산제수량(전체최종)_2.포장공(제1지구)_토공(2지구 주간)_01.토공(만경)" xfId="5180"/>
    <cellStyle name="_측구공_금산제수량(전체최종)_2.포장공(제1지구)_토공(2지구 주간)_1.토공(2지구 주간)" xfId="5181"/>
    <cellStyle name="_측구공_금산제수량(전체최종)_2.포장공(제1지구)_토공(2지구 주간)_1.토공(2지구 주간)_01.토공(만경)" xfId="5182"/>
    <cellStyle name="_측구공_금산제수량(전체최종)_2.포장공(제1지구)_토공(2지구 주간)_1.토공(제2지구)" xfId="5183"/>
    <cellStyle name="_측구공_금산제수량(전체최종)_2.포장공(제1지구)_토공(2지구 주간)_1.토공(제2지구)_01.토공(만경)" xfId="5184"/>
    <cellStyle name="_측구공_금산제수량(전체최종)_Book1" xfId="5185"/>
    <cellStyle name="_측구공_금산제수량(전체최종)_Book4" xfId="5186"/>
    <cellStyle name="_측구공_금산제수량(전체최종)_관로공(죽산3..)" xfId="5187"/>
    <cellStyle name="_측구공_금산제수량(전체최종)_관로공(죽산3..)_01.토공(만경)" xfId="5188"/>
    <cellStyle name="_측구공_금산제수량(전체최종)_맨홀펌프장토공" xfId="5189"/>
    <cellStyle name="_측구공_금산제수량(전체최종)_맨홀펌프장토공_01.토공(만경)" xfId="5190"/>
    <cellStyle name="_측구공_금산제수량(전체최종)_맨홀펌프장토공_01.토공(만경)_01.토공(만경)" xfId="5191"/>
    <cellStyle name="_측구공_금산제수량(전체최종)_부대공(금산)" xfId="5192"/>
    <cellStyle name="_측구공_금산제수량(전체최종)_부대공(죽산)" xfId="5193"/>
    <cellStyle name="_측구공_금산제수량(전체최종)_부대공(죽산)1" xfId="5194"/>
    <cellStyle name="_측구공_금산제수량(전체최종)_토공 (1지구)" xfId="5195"/>
    <cellStyle name="_측구공_금산제수량(전체최종)_토공 (1지구)_01.토공(만경)" xfId="5196"/>
    <cellStyle name="_측구공_금산제수량(전체최종)_토공(2지구 주간)" xfId="5197"/>
    <cellStyle name="_측구공_금산제수량(전체최종)_토공(2지구 주간)_01.토공(만경)" xfId="5198"/>
    <cellStyle name="_측구공_금산제수량(전체최종)_토공(2지구 주간)_1.토공(2지구 주간)" xfId="5199"/>
    <cellStyle name="_측구공_금산제수량(전체최종)_토공(2지구 주간)_1.토공(2지구 주간)_01.토공(만경)" xfId="5200"/>
    <cellStyle name="_측구공_금산제수량(전체최종)_토공(2지구 주간)_1.토공(제2지구)" xfId="5201"/>
    <cellStyle name="_측구공_금산제수량(전체최종)_토공(2지구 주간)_1.토공(제2지구)_01.토공(만경)" xfId="5202"/>
    <cellStyle name="_측구공_금산제수량(전체최종)_포장공(남해-합류식)" xfId="5203"/>
    <cellStyle name="_측구공_금산제수량(전체최종)_포장공(남해-합류식)_01.토공(만경)" xfId="5204"/>
    <cellStyle name="_측구공_금산제수량(전체최종)_포장공(남해-합류식)_01.토공(만경)_01.토공(만경)" xfId="5205"/>
    <cellStyle name="_측구공_금산제수량(전체최종)_휀스" xfId="5206"/>
    <cellStyle name="_측구공_맨홀펌프장토공" xfId="5207"/>
    <cellStyle name="_측구공_맨홀펌프장토공_01.토공(만경)" xfId="5208"/>
    <cellStyle name="_측구공_맨홀펌프장토공_01.토공(만경)_01.토공(만경)" xfId="5209"/>
    <cellStyle name="_측구공_부대공(금산)" xfId="5210"/>
    <cellStyle name="_측구공_부대공(죽산)" xfId="5211"/>
    <cellStyle name="_측구공_부대공(죽산)1" xfId="5212"/>
    <cellStyle name="_측구공_토공 (1지구)" xfId="5213"/>
    <cellStyle name="_측구공_토공 (1지구)_01.토공(만경)" xfId="5214"/>
    <cellStyle name="_측구공_토공(2지구 주간)" xfId="5215"/>
    <cellStyle name="_측구공_토공(2지구 주간)_01.토공(만경)" xfId="5216"/>
    <cellStyle name="_측구공_토공(2지구 주간)_1.토공(2지구 주간)" xfId="5217"/>
    <cellStyle name="_측구공_토공(2지구 주간)_1.토공(2지구 주간)_01.토공(만경)" xfId="5218"/>
    <cellStyle name="_측구공_토공(2지구 주간)_1.토공(제2지구)" xfId="5219"/>
    <cellStyle name="_측구공_토공(2지구 주간)_1.토공(제2지구)_01.토공(만경)" xfId="5220"/>
    <cellStyle name="_측구공_포장공(남해-합류식)" xfId="5221"/>
    <cellStyle name="_측구공_포장공(남해-합류식)_01.토공(만경)" xfId="5222"/>
    <cellStyle name="_측구공_포장공(남해-합류식)_01.토공(만경)_01.토공(만경)" xfId="5223"/>
    <cellStyle name="_측구공_휀스" xfId="5224"/>
    <cellStyle name="_침서교_일반수량" xfId="5225"/>
    <cellStyle name="_토공" xfId="5226"/>
    <cellStyle name="_토공 (1지구)" xfId="5227"/>
    <cellStyle name="_토공 (1지구)_01.토공(만경)" xfId="5228"/>
    <cellStyle name="_토공(2지구 주간)" xfId="5229"/>
    <cellStyle name="_토공(2지구 주간)_01.토공(만경)" xfId="5230"/>
    <cellStyle name="_토공(2지구 주간)_1.토공(2지구 주간)" xfId="5231"/>
    <cellStyle name="_토공(2지구 주간)_1.토공(2지구 주간)_01.토공(만경)" xfId="5232"/>
    <cellStyle name="_토공(2지구 주간)_1.토공(제2지구)" xfId="5233"/>
    <cellStyle name="_토공(2지구 주간)_1.토공(제2지구)_01.토공(만경)" xfId="5234"/>
    <cellStyle name="_토공(가주농공단지)" xfId="5235"/>
    <cellStyle name="_토공(남한강)" xfId="5236"/>
    <cellStyle name="_토공(단월)" xfId="5237"/>
    <cellStyle name="_토공(산척소방)" xfId="5238"/>
    <cellStyle name="_토공(지곡리2공구)" xfId="5239"/>
    <cellStyle name="_토공,철콘" xfId="9392"/>
    <cellStyle name="_토공_01.토공(만경)" xfId="5240"/>
    <cellStyle name="_토공_01.토공(만경)_01.토공(만경)" xfId="5241"/>
    <cellStyle name="_토공_01.토공(만경)_01.토공(만경)_01.토공(만경)" xfId="5242"/>
    <cellStyle name="_토공_01.포장공(만경)" xfId="5243"/>
    <cellStyle name="_토공_01.포장공(만경)_01.토공(만경)" xfId="5244"/>
    <cellStyle name="_토공_01.포장공(만경)_01.토공(만경)_01.토공(만경)" xfId="5245"/>
    <cellStyle name="_토공_01토공" xfId="5246"/>
    <cellStyle name="_토공_04.포장공" xfId="5247"/>
    <cellStyle name="_토공_04.포장공_00.포장공-하당" xfId="5248"/>
    <cellStyle name="_토공_04.포장공_01.토공(만경)" xfId="5249"/>
    <cellStyle name="_토공_04.포장공_01.토공(만경)_01.토공(만경)" xfId="5250"/>
    <cellStyle name="_토공_1" xfId="5251"/>
    <cellStyle name="_토공_2.배수공-1" xfId="5252"/>
    <cellStyle name="_토공_2.포장공(제1지구)" xfId="5253"/>
    <cellStyle name="_토공_2.포장공(제1지구)_01.토공(만경)" xfId="5254"/>
    <cellStyle name="_토공_2.포장공(제1지구)_1" xfId="5255"/>
    <cellStyle name="_토공_2.포장공(제1지구)_1_01.토공(만경)" xfId="5256"/>
    <cellStyle name="_토공_2.포장공(제1지구)_2.포장공(제1지구)" xfId="5257"/>
    <cellStyle name="_토공_2.포장공(제1지구)_2.포장공(제1지구)_01.토공(만경)" xfId="5258"/>
    <cellStyle name="_토공_2.포장공(제1지구)_토공(2지구 주간)" xfId="5259"/>
    <cellStyle name="_토공_2.포장공(제1지구)_토공(2지구 주간)_01.토공(만경)" xfId="5260"/>
    <cellStyle name="_토공_2.포장공(제1지구)_토공(2지구 주간)_1.토공(2지구 주간)" xfId="5261"/>
    <cellStyle name="_토공_2.포장공(제1지구)_토공(2지구 주간)_1.토공(2지구 주간)_01.토공(만경)" xfId="5262"/>
    <cellStyle name="_토공_2.포장공(제1지구)_토공(2지구 주간)_1.토공(제2지구)" xfId="5263"/>
    <cellStyle name="_토공_2.포장공(제1지구)_토공(2지구 주간)_1.토공(제2지구)_01.토공(만경)" xfId="5264"/>
    <cellStyle name="_토공_3.배수공" xfId="5265"/>
    <cellStyle name="_토공_3-구조물공" xfId="5266"/>
    <cellStyle name="_토공_Book1" xfId="5267"/>
    <cellStyle name="_토공_Book4" xfId="5268"/>
    <cellStyle name="_토공_고모리부대공" xfId="5269"/>
    <cellStyle name="_토공_관로공(죽산3..)" xfId="5270"/>
    <cellStyle name="_토공_관로공(죽산3..)_01.토공(만경)" xfId="5271"/>
    <cellStyle name="_토공_교량산출서 (version 1)" xfId="5272"/>
    <cellStyle name="_토공_교량산출서 (version 1)_측구공" xfId="5273"/>
    <cellStyle name="_토공_금산제수량(전체최종)" xfId="5274"/>
    <cellStyle name="_토공_금산제수량(전체최종)_01.토공(만경)" xfId="5275"/>
    <cellStyle name="_토공_금산제수량(전체최종)_01.토공(만경)_01.토공(만경)" xfId="5276"/>
    <cellStyle name="_토공_금산제수량(전체최종)_01.토공(만경)_01.토공(만경)_01.토공(만경)" xfId="5277"/>
    <cellStyle name="_토공_금산제수량(전체최종)_01.포장공(만경)" xfId="5278"/>
    <cellStyle name="_토공_금산제수량(전체최종)_01.포장공(만경)_01.토공(만경)" xfId="5279"/>
    <cellStyle name="_토공_금산제수량(전체최종)_01.포장공(만경)_01.토공(만경)_01.토공(만경)" xfId="5280"/>
    <cellStyle name="_토공_금산제수량(전체최종)_04.포장공" xfId="5281"/>
    <cellStyle name="_토공_금산제수량(전체최종)_04.포장공_00.포장공-하당" xfId="5282"/>
    <cellStyle name="_토공_금산제수량(전체최종)_04.포장공_01.토공(만경)" xfId="5283"/>
    <cellStyle name="_토공_금산제수량(전체최종)_04.포장공_01.토공(만경)_01.토공(만경)" xfId="5284"/>
    <cellStyle name="_토공_금산제수량(전체최종)_2.포장공(제1지구)" xfId="5285"/>
    <cellStyle name="_토공_금산제수량(전체최종)_2.포장공(제1지구)_01.토공(만경)" xfId="5286"/>
    <cellStyle name="_토공_금산제수량(전체최종)_2.포장공(제1지구)_1" xfId="5287"/>
    <cellStyle name="_토공_금산제수량(전체최종)_2.포장공(제1지구)_1_01.토공(만경)" xfId="5288"/>
    <cellStyle name="_토공_금산제수량(전체최종)_2.포장공(제1지구)_2.포장공(제1지구)" xfId="5289"/>
    <cellStyle name="_토공_금산제수량(전체최종)_2.포장공(제1지구)_2.포장공(제1지구)_01.토공(만경)" xfId="5290"/>
    <cellStyle name="_토공_금산제수량(전체최종)_2.포장공(제1지구)_토공(2지구 주간)" xfId="5291"/>
    <cellStyle name="_토공_금산제수량(전체최종)_2.포장공(제1지구)_토공(2지구 주간)_01.토공(만경)" xfId="5292"/>
    <cellStyle name="_토공_금산제수량(전체최종)_2.포장공(제1지구)_토공(2지구 주간)_1.토공(2지구 주간)" xfId="5293"/>
    <cellStyle name="_토공_금산제수량(전체최종)_2.포장공(제1지구)_토공(2지구 주간)_1.토공(2지구 주간)_01.토공(만경)" xfId="5294"/>
    <cellStyle name="_토공_금산제수량(전체최종)_2.포장공(제1지구)_토공(2지구 주간)_1.토공(제2지구)" xfId="5295"/>
    <cellStyle name="_토공_금산제수량(전체최종)_2.포장공(제1지구)_토공(2지구 주간)_1.토공(제2지구)_01.토공(만경)" xfId="5296"/>
    <cellStyle name="_토공_금산제수량(전체최종)_Book1" xfId="5297"/>
    <cellStyle name="_토공_금산제수량(전체최종)_Book4" xfId="5298"/>
    <cellStyle name="_토공_금산제수량(전체최종)_관로공(죽산3..)" xfId="5299"/>
    <cellStyle name="_토공_금산제수량(전체최종)_관로공(죽산3..)_01.토공(만경)" xfId="5300"/>
    <cellStyle name="_토공_금산제수량(전체최종)_맨홀펌프장토공" xfId="5301"/>
    <cellStyle name="_토공_금산제수량(전체최종)_맨홀펌프장토공_01.토공(만경)" xfId="5302"/>
    <cellStyle name="_토공_금산제수량(전체최종)_맨홀펌프장토공_01.토공(만경)_01.토공(만경)" xfId="5303"/>
    <cellStyle name="_토공_금산제수량(전체최종)_부대공(금산)" xfId="5304"/>
    <cellStyle name="_토공_금산제수량(전체최종)_부대공(죽산)" xfId="5305"/>
    <cellStyle name="_토공_금산제수량(전체최종)_부대공(죽산)1" xfId="5306"/>
    <cellStyle name="_토공_금산제수량(전체최종)_토공 (1지구)" xfId="5307"/>
    <cellStyle name="_토공_금산제수량(전체최종)_토공 (1지구)_01.토공(만경)" xfId="5308"/>
    <cellStyle name="_토공_금산제수량(전체최종)_토공(2지구 주간)" xfId="5309"/>
    <cellStyle name="_토공_금산제수량(전체최종)_토공(2지구 주간)_01.토공(만경)" xfId="5310"/>
    <cellStyle name="_토공_금산제수량(전체최종)_토공(2지구 주간)_1.토공(2지구 주간)" xfId="5311"/>
    <cellStyle name="_토공_금산제수량(전체최종)_토공(2지구 주간)_1.토공(2지구 주간)_01.토공(만경)" xfId="5312"/>
    <cellStyle name="_토공_금산제수량(전체최종)_토공(2지구 주간)_1.토공(제2지구)" xfId="5313"/>
    <cellStyle name="_토공_금산제수량(전체최종)_토공(2지구 주간)_1.토공(제2지구)_01.토공(만경)" xfId="5314"/>
    <cellStyle name="_토공_금산제수량(전체최종)_포장공(남해-합류식)" xfId="5315"/>
    <cellStyle name="_토공_금산제수량(전체최종)_포장공(남해-합류식)_01.토공(만경)" xfId="5316"/>
    <cellStyle name="_토공_금산제수량(전체최종)_포장공(남해-합류식)_01.토공(만경)_01.토공(만경)" xfId="5317"/>
    <cellStyle name="_토공_금산제수량(전체최종)_휀스" xfId="5318"/>
    <cellStyle name="_토공_맨홀펌프장토공" xfId="5319"/>
    <cellStyle name="_토공_맨홀펌프장토공_01.토공(만경)" xfId="5320"/>
    <cellStyle name="_토공_맨홀펌프장토공_01.토공(만경)_01.토공(만경)" xfId="5321"/>
    <cellStyle name="_토공_부대공(금산)" xfId="5322"/>
    <cellStyle name="_토공_부대공(죽산)" xfId="5323"/>
    <cellStyle name="_토공_부대공(죽산)1" xfId="5324"/>
    <cellStyle name="_토공_수령산출" xfId="5325"/>
    <cellStyle name="_토공_수령산출_교량산출서 (version 1)" xfId="5326"/>
    <cellStyle name="_토공_수령산출_교량산출서 (version 1)_측구공" xfId="5327"/>
    <cellStyle name="_토공_수령산출_측구공" xfId="5328"/>
    <cellStyle name="_토공_신진도 당초 수량산출" xfId="5329"/>
    <cellStyle name="_토공_측구공" xfId="5330"/>
    <cellStyle name="_토공_토공 (1지구)" xfId="5331"/>
    <cellStyle name="_토공_토공 (1지구)_01.토공(만경)" xfId="5332"/>
    <cellStyle name="_토공_토공(2지구 주간)" xfId="5333"/>
    <cellStyle name="_토공_토공(2지구 주간)_01.토공(만경)" xfId="5334"/>
    <cellStyle name="_토공_토공(2지구 주간)_1.토공(2지구 주간)" xfId="5335"/>
    <cellStyle name="_토공_토공(2지구 주간)_1.토공(2지구 주간)_01.토공(만경)" xfId="5336"/>
    <cellStyle name="_토공_토공(2지구 주간)_1.토공(제2지구)" xfId="5337"/>
    <cellStyle name="_토공_토공(2지구 주간)_1.토공(제2지구)_01.토공(만경)" xfId="5338"/>
    <cellStyle name="_토공_포장공(남해-합류식)" xfId="5339"/>
    <cellStyle name="_토공_포장공(남해-합류식)_01.토공(만경)" xfId="5340"/>
    <cellStyle name="_토공_포장공(남해-합류식)_01.토공(만경)_01.토공(만경)" xfId="5341"/>
    <cellStyle name="_토공_휀스" xfId="5342"/>
    <cellStyle name="_토공1" xfId="5343"/>
    <cellStyle name="_토공1_1" xfId="5344"/>
    <cellStyle name="_토공2" xfId="5345"/>
    <cellStyle name="_토공깨기" xfId="5346"/>
    <cellStyle name="_토공및배수공" xfId="5347"/>
    <cellStyle name="_토공수량" xfId="5348"/>
    <cellStyle name="_토공수량(청양)" xfId="5349"/>
    <cellStyle name="_토공유동표1" xfId="5350"/>
    <cellStyle name="_토공집계표" xfId="5351"/>
    <cellStyle name="_토적집계" xfId="5352"/>
    <cellStyle name="_판암근린공원황톳길조성공사" xfId="9393"/>
    <cellStyle name="_평상" xfId="9394"/>
    <cellStyle name="_폐기물" xfId="5353"/>
    <cellStyle name="_폐기물깨기" xfId="5354"/>
    <cellStyle name="_폐기물수량" xfId="5355"/>
    <cellStyle name="_포장공" xfId="5356"/>
    <cellStyle name="_포장공(괴목배수로)" xfId="5357"/>
    <cellStyle name="_포장공_가경중수량" xfId="5358"/>
    <cellStyle name="_포장공1" xfId="5359"/>
    <cellStyle name="_포장공1(1)" xfId="5360"/>
    <cellStyle name="_포장공집계표" xfId="5361"/>
    <cellStyle name="_포장및부대공" xfId="5362"/>
    <cellStyle name="_표산1교상부" xfId="9395"/>
    <cellStyle name="_표산2교상부" xfId="9396"/>
    <cellStyle name="_하교2교 용접수량" xfId="9397"/>
    <cellStyle name="_학곡2소하천" xfId="5363"/>
    <cellStyle name="_학산교철근집계표" xfId="9398"/>
    <cellStyle name="_한 광" xfId="9399"/>
    <cellStyle name="_한 광_BOOK5" xfId="9400"/>
    <cellStyle name="_한 광_갑" xfId="9401"/>
    <cellStyle name="_한 광_갑 (2)" xfId="9402"/>
    <cellStyle name="_한 광_금곡분" xfId="9403"/>
    <cellStyle name="_한 광_내역확정" xfId="9404"/>
    <cellStyle name="_한 광_대정진분" xfId="9405"/>
    <cellStyle name="_한 광_동원-철콘 (2)" xfId="9406"/>
    <cellStyle name="_한 광_동원-철콘 (3)" xfId="9407"/>
    <cellStyle name="_한 광_동원-토공 (2)" xfId="9408"/>
    <cellStyle name="_한 광_정산확정" xfId="9409"/>
    <cellStyle name="_한 광_한광 (2)" xfId="9410"/>
    <cellStyle name="_한국원자력안전기술원" xfId="9411"/>
    <cellStyle name="_한전연구견적" xfId="9412"/>
    <cellStyle name="_한천(1공구)수량산출서" xfId="5364"/>
    <cellStyle name="_한천(1공구)수량산출서_01.토공(만경)" xfId="5365"/>
    <cellStyle name="_한천(1공구)수량산출서_01.토공(만경)_01.토공(만경)" xfId="5366"/>
    <cellStyle name="_한천(1공구)수량산출서_01.토공(만경)_01.토공(만경)_01.토공(만경)" xfId="5367"/>
    <cellStyle name="_한천(1공구)수량산출서_01.포장공(만경)" xfId="5368"/>
    <cellStyle name="_한천(1공구)수량산출서_01.포장공(만경)_01.토공(만경)" xfId="5369"/>
    <cellStyle name="_한천(1공구)수량산출서_01.포장공(만경)_01.토공(만경)_01.토공(만경)" xfId="5370"/>
    <cellStyle name="_한천(1공구)수량산출서_04.포장공" xfId="5371"/>
    <cellStyle name="_한천(1공구)수량산출서_04.포장공_00.포장공-하당" xfId="5372"/>
    <cellStyle name="_한천(1공구)수량산출서_04.포장공_01.토공(만경)" xfId="5373"/>
    <cellStyle name="_한천(1공구)수량산출서_04.포장공_01.토공(만경)_01.토공(만경)" xfId="5374"/>
    <cellStyle name="_한천(1공구)수량산출서_2.포장공(제1지구)" xfId="5375"/>
    <cellStyle name="_한천(1공구)수량산출서_2.포장공(제1지구)_01.토공(만경)" xfId="5376"/>
    <cellStyle name="_한천(1공구)수량산출서_2.포장공(제1지구)_1" xfId="5377"/>
    <cellStyle name="_한천(1공구)수량산출서_2.포장공(제1지구)_1_01.토공(만경)" xfId="5378"/>
    <cellStyle name="_한천(1공구)수량산출서_2.포장공(제1지구)_2.포장공(제1지구)" xfId="5379"/>
    <cellStyle name="_한천(1공구)수량산출서_2.포장공(제1지구)_2.포장공(제1지구)_01.토공(만경)" xfId="5380"/>
    <cellStyle name="_한천(1공구)수량산출서_2.포장공(제1지구)_토공(2지구 주간)" xfId="5381"/>
    <cellStyle name="_한천(1공구)수량산출서_2.포장공(제1지구)_토공(2지구 주간)_01.토공(만경)" xfId="5382"/>
    <cellStyle name="_한천(1공구)수량산출서_2.포장공(제1지구)_토공(2지구 주간)_1.토공(2지구 주간)" xfId="5383"/>
    <cellStyle name="_한천(1공구)수량산출서_2.포장공(제1지구)_토공(2지구 주간)_1.토공(2지구 주간)_01.토공(만경)" xfId="5384"/>
    <cellStyle name="_한천(1공구)수량산출서_2.포장공(제1지구)_토공(2지구 주간)_1.토공(제2지구)" xfId="5385"/>
    <cellStyle name="_한천(1공구)수량산출서_2.포장공(제1지구)_토공(2지구 주간)_1.토공(제2지구)_01.토공(만경)" xfId="5386"/>
    <cellStyle name="_한천(1공구)수량산출서_Book1" xfId="5387"/>
    <cellStyle name="_한천(1공구)수량산출서_Book4" xfId="5388"/>
    <cellStyle name="_한천(1공구)수량산출서_관로공(죽산3..)" xfId="5389"/>
    <cellStyle name="_한천(1공구)수량산출서_관로공(죽산3..)_01.토공(만경)" xfId="5390"/>
    <cellStyle name="_한천(1공구)수량산출서_맨홀펌프장토공" xfId="5391"/>
    <cellStyle name="_한천(1공구)수량산출서_맨홀펌프장토공_01.토공(만경)" xfId="5392"/>
    <cellStyle name="_한천(1공구)수량산출서_맨홀펌프장토공_01.토공(만경)_01.토공(만경)" xfId="5393"/>
    <cellStyle name="_한천(1공구)수량산출서_부대공(금산)" xfId="5394"/>
    <cellStyle name="_한천(1공구)수량산출서_부대공(죽산)" xfId="5395"/>
    <cellStyle name="_한천(1공구)수량산출서_부대공(죽산)1" xfId="5396"/>
    <cellStyle name="_한천(1공구)수량산출서_토공 (1지구)" xfId="5397"/>
    <cellStyle name="_한천(1공구)수량산출서_토공 (1지구)_01.토공(만경)" xfId="5398"/>
    <cellStyle name="_한천(1공구)수량산출서_토공(2지구 주간)" xfId="5399"/>
    <cellStyle name="_한천(1공구)수량산출서_토공(2지구 주간)_01.토공(만경)" xfId="5400"/>
    <cellStyle name="_한천(1공구)수량산출서_토공(2지구 주간)_1.토공(2지구 주간)" xfId="5401"/>
    <cellStyle name="_한천(1공구)수량산출서_토공(2지구 주간)_1.토공(2지구 주간)_01.토공(만경)" xfId="5402"/>
    <cellStyle name="_한천(1공구)수량산출서_토공(2지구 주간)_1.토공(제2지구)" xfId="5403"/>
    <cellStyle name="_한천(1공구)수량산출서_토공(2지구 주간)_1.토공(제2지구)_01.토공(만경)" xfId="5404"/>
    <cellStyle name="_한천(1공구)수량산출서_포장공(남해-합류식)" xfId="5405"/>
    <cellStyle name="_한천(1공구)수량산출서_포장공(남해-합류식)_01.토공(만경)" xfId="5406"/>
    <cellStyle name="_한천(1공구)수량산출서_포장공(남해-합류식)_01.토공(만경)_01.토공(만경)" xfId="5407"/>
    <cellStyle name="_한천(1공구)수량산출서_휀스" xfId="5408"/>
    <cellStyle name="_함지1공구수량" xfId="5409"/>
    <cellStyle name="_함지3공구수량" xfId="5410"/>
    <cellStyle name="_함지3공구수량_5수량산출(하곡농로)최종" xfId="5411"/>
    <cellStyle name="_함지3공구수량_7수량산출(구수안세천)최종" xfId="5412"/>
    <cellStyle name="_함지3공구수량_건설폐기물설계설명서(구수안)" xfId="5413"/>
    <cellStyle name="_함지3공구수량_건설폐기물설계설명서(신촌)" xfId="5414"/>
    <cellStyle name="_함지3공구수량_수량산출(노현소하천)최종" xfId="5415"/>
    <cellStyle name="_함지3공구수량_토공" xfId="5416"/>
    <cellStyle name="_현장간접비(현장기준안)-60개월)" xfId="9413"/>
    <cellStyle name="_호남선두계역외2개소연결통로" xfId="9414"/>
    <cellStyle name="_호안블럭" xfId="5417"/>
    <cellStyle name="_호안블럭_01.토공(만경)" xfId="5418"/>
    <cellStyle name="_호안블럭_01.토공(만경)_01.토공(만경)" xfId="5419"/>
    <cellStyle name="_호안블럭_01.토공(만경)_01.토공(만경)_01.토공(만경)" xfId="5420"/>
    <cellStyle name="_호안블럭_01.포장공(만경)" xfId="5421"/>
    <cellStyle name="_호안블럭_01.포장공(만경)_01.토공(만경)" xfId="5422"/>
    <cellStyle name="_호안블럭_01.포장공(만경)_01.토공(만경)_01.토공(만경)" xfId="5423"/>
    <cellStyle name="_호안블럭_04.포장공" xfId="5424"/>
    <cellStyle name="_호안블럭_04.포장공_00.포장공-하당" xfId="5425"/>
    <cellStyle name="_호안블럭_04.포장공_01.토공(만경)" xfId="5426"/>
    <cellStyle name="_호안블럭_04.포장공_01.토공(만경)_01.토공(만경)" xfId="5427"/>
    <cellStyle name="_호안블럭_2.포장공(제1지구)" xfId="5428"/>
    <cellStyle name="_호안블럭_2.포장공(제1지구)_01.토공(만경)" xfId="5429"/>
    <cellStyle name="_호안블럭_2.포장공(제1지구)_1" xfId="5430"/>
    <cellStyle name="_호안블럭_2.포장공(제1지구)_1_01.토공(만경)" xfId="5431"/>
    <cellStyle name="_호안블럭_2.포장공(제1지구)_2.포장공(제1지구)" xfId="5432"/>
    <cellStyle name="_호안블럭_2.포장공(제1지구)_2.포장공(제1지구)_01.토공(만경)" xfId="5433"/>
    <cellStyle name="_호안블럭_2.포장공(제1지구)_토공(2지구 주간)" xfId="5434"/>
    <cellStyle name="_호안블럭_2.포장공(제1지구)_토공(2지구 주간)_01.토공(만경)" xfId="5435"/>
    <cellStyle name="_호안블럭_2.포장공(제1지구)_토공(2지구 주간)_1.토공(2지구 주간)" xfId="5436"/>
    <cellStyle name="_호안블럭_2.포장공(제1지구)_토공(2지구 주간)_1.토공(2지구 주간)_01.토공(만경)" xfId="5437"/>
    <cellStyle name="_호안블럭_2.포장공(제1지구)_토공(2지구 주간)_1.토공(제2지구)" xfId="5438"/>
    <cellStyle name="_호안블럭_2.포장공(제1지구)_토공(2지구 주간)_1.토공(제2지구)_01.토공(만경)" xfId="5439"/>
    <cellStyle name="_호안블럭_Book1" xfId="5440"/>
    <cellStyle name="_호안블럭_Book4" xfId="5441"/>
    <cellStyle name="_호안블럭_관로공(죽산3..)" xfId="5442"/>
    <cellStyle name="_호안블럭_관로공(죽산3..)_01.토공(만경)" xfId="5443"/>
    <cellStyle name="_호안블럭_맨홀펌프장토공" xfId="5444"/>
    <cellStyle name="_호안블럭_맨홀펌프장토공_01.토공(만경)" xfId="5445"/>
    <cellStyle name="_호안블럭_맨홀펌프장토공_01.토공(만경)_01.토공(만경)" xfId="5446"/>
    <cellStyle name="_호안블럭_부대공(금산)" xfId="5447"/>
    <cellStyle name="_호안블럭_부대공(죽산)" xfId="5448"/>
    <cellStyle name="_호안블럭_부대공(죽산)1" xfId="5449"/>
    <cellStyle name="_호안블럭_토공 (1지구)" xfId="5450"/>
    <cellStyle name="_호안블럭_토공 (1지구)_01.토공(만경)" xfId="5451"/>
    <cellStyle name="_호안블럭_토공(2지구 주간)" xfId="5452"/>
    <cellStyle name="_호안블럭_토공(2지구 주간)_01.토공(만경)" xfId="5453"/>
    <cellStyle name="_호안블럭_토공(2지구 주간)_1.토공(2지구 주간)" xfId="5454"/>
    <cellStyle name="_호안블럭_토공(2지구 주간)_1.토공(2지구 주간)_01.토공(만경)" xfId="5455"/>
    <cellStyle name="_호안블럭_토공(2지구 주간)_1.토공(제2지구)" xfId="5456"/>
    <cellStyle name="_호안블럭_토공(2지구 주간)_1.토공(제2지구)_01.토공(만경)" xfId="5457"/>
    <cellStyle name="_호안블럭_포장공(남해-합류식)" xfId="5458"/>
    <cellStyle name="_호안블럭_포장공(남해-합류식)_01.토공(만경)" xfId="5459"/>
    <cellStyle name="_호안블럭_포장공(남해-합류식)_01.토공(만경)_01.토공(만경)" xfId="5460"/>
    <cellStyle name="_호안블럭_휀스" xfId="5461"/>
    <cellStyle name="_홍천(노천1지구)-1공구" xfId="5462"/>
    <cellStyle name="_홍천(노천1지구)-1공구_00.자재집계(TOTAL)" xfId="5463"/>
    <cellStyle name="_홍천(노천1지구)-1공구_00.자재집계(TOTAL)_00.자재집계(TOTAL)" xfId="5464"/>
    <cellStyle name="_홍천(노천1지구)-1공구_00.자재집계(TOTAL)_00.자재집계(TOTAL)_측구공" xfId="5465"/>
    <cellStyle name="_홍천(노천1지구)-1공구_00.자재집계(TOTAL)_10-자재집계" xfId="5466"/>
    <cellStyle name="_홍천(노천1지구)-1공구_00.자재집계(TOTAL)_10-자재집계_측구공" xfId="5467"/>
    <cellStyle name="_홍천(노천1지구)-1공구_00.자재집계(TOTAL)_교량산출서 (version 1)" xfId="5468"/>
    <cellStyle name="_홍천(노천1지구)-1공구_00.자재집계(TOTAL)_교량산출서 (version 1)_측구공" xfId="5469"/>
    <cellStyle name="_홍천(노천1지구)-1공구_00.자재집계(TOTAL)_수령산출" xfId="5470"/>
    <cellStyle name="_홍천(노천1지구)-1공구_00.자재집계(TOTAL)_수령산출_교량산출서 (version 1)" xfId="5471"/>
    <cellStyle name="_홍천(노천1지구)-1공구_00.자재집계(TOTAL)_수령산출_교량산출서 (version 1)_측구공" xfId="5472"/>
    <cellStyle name="_홍천(노천1지구)-1공구_00.자재집계(TOTAL)_수령산출_측구공" xfId="5473"/>
    <cellStyle name="_홍천(노천1지구)-1공구_00.자재집계(TOTAL)_측구공" xfId="5474"/>
    <cellStyle name="_홍천(노천1지구)-1공구_00-자재집계" xfId="5475"/>
    <cellStyle name="_홍천(노천1지구)-1공구_00-자재집계_측구공" xfId="5476"/>
    <cellStyle name="_홍천(노천1지구)-1공구_01-토공" xfId="5477"/>
    <cellStyle name="_홍천(노천1지구)-1공구_01-토공_측구공" xfId="5478"/>
    <cellStyle name="_홍천(노천1지구)-1공구_02.2-4.배수공" xfId="5479"/>
    <cellStyle name="_홍천(노천1지구)-1공구_02.2-4.배수공_00.자재집계(TOTAL)" xfId="5480"/>
    <cellStyle name="_홍천(노천1지구)-1공구_02.2-4.배수공_00.자재집계(TOTAL)_측구공" xfId="5481"/>
    <cellStyle name="_홍천(노천1지구)-1공구_02.2-4.배수공_10-자재집계" xfId="5482"/>
    <cellStyle name="_홍천(노천1지구)-1공구_02.2-4.배수공_10-자재집계_측구공" xfId="5483"/>
    <cellStyle name="_홍천(노천1지구)-1공구_02.2-4.배수공_교량산출서 (version 1)" xfId="5484"/>
    <cellStyle name="_홍천(노천1지구)-1공구_02.2-4.배수공_교량산출서 (version 1)_측구공" xfId="5485"/>
    <cellStyle name="_홍천(노천1지구)-1공구_02.2-4.배수공_수령산출" xfId="5486"/>
    <cellStyle name="_홍천(노천1지구)-1공구_02.2-4.배수공_수령산출_교량산출서 (version 1)" xfId="5487"/>
    <cellStyle name="_홍천(노천1지구)-1공구_02.2-4.배수공_수령산출_교량산출서 (version 1)_측구공" xfId="5488"/>
    <cellStyle name="_홍천(노천1지구)-1공구_02.2-4.배수공_수령산출_측구공" xfId="5489"/>
    <cellStyle name="_홍천(노천1지구)-1공구_02.2-4.배수공_측구공" xfId="5490"/>
    <cellStyle name="_홍천(노천1지구)-1공구_02.3-6.배수공" xfId="5491"/>
    <cellStyle name="_홍천(노천1지구)-1공구_02.3-6.배수공_00.자재집계(TOTAL)" xfId="5492"/>
    <cellStyle name="_홍천(노천1지구)-1공구_02.3-6.배수공_00.자재집계(TOTAL)_측구공" xfId="5493"/>
    <cellStyle name="_홍천(노천1지구)-1공구_02.3-6.배수공_10-자재집계" xfId="5494"/>
    <cellStyle name="_홍천(노천1지구)-1공구_02.3-6.배수공_10-자재집계_측구공" xfId="5495"/>
    <cellStyle name="_홍천(노천1지구)-1공구_02.3-6.배수공_교량산출서 (version 1)" xfId="5496"/>
    <cellStyle name="_홍천(노천1지구)-1공구_02.3-6.배수공_교량산출서 (version 1)_측구공" xfId="5497"/>
    <cellStyle name="_홍천(노천1지구)-1공구_02.3-6.배수공_수령산출" xfId="5498"/>
    <cellStyle name="_홍천(노천1지구)-1공구_02.3-6.배수공_수령산출_교량산출서 (version 1)" xfId="5499"/>
    <cellStyle name="_홍천(노천1지구)-1공구_02.3-6.배수공_수령산출_교량산출서 (version 1)_측구공" xfId="5500"/>
    <cellStyle name="_홍천(노천1지구)-1공구_02.3-6.배수공_수령산출_측구공" xfId="5501"/>
    <cellStyle name="_홍천(노천1지구)-1공구_02.3-6.배수공_측구공" xfId="5502"/>
    <cellStyle name="_홍천(노천1지구)-1공구_02.3-G.배수공" xfId="5503"/>
    <cellStyle name="_홍천(노천1지구)-1공구_02.3-G.배수공_00.자재집계(TOTAL)" xfId="5504"/>
    <cellStyle name="_홍천(노천1지구)-1공구_02.3-G.배수공_00.자재집계(TOTAL)_측구공" xfId="5505"/>
    <cellStyle name="_홍천(노천1지구)-1공구_02.3-G.배수공_10-자재집계" xfId="5506"/>
    <cellStyle name="_홍천(노천1지구)-1공구_02.3-G.배수공_10-자재집계_측구공" xfId="5507"/>
    <cellStyle name="_홍천(노천1지구)-1공구_02.3-G.배수공_교량산출서 (version 1)" xfId="5508"/>
    <cellStyle name="_홍천(노천1지구)-1공구_02.3-G.배수공_교량산출서 (version 1)_측구공" xfId="5509"/>
    <cellStyle name="_홍천(노천1지구)-1공구_02.3-G.배수공_수령산출" xfId="5510"/>
    <cellStyle name="_홍천(노천1지구)-1공구_02.3-G.배수공_수령산출_교량산출서 (version 1)" xfId="5511"/>
    <cellStyle name="_홍천(노천1지구)-1공구_02.3-G.배수공_수령산출_교량산출서 (version 1)_측구공" xfId="5512"/>
    <cellStyle name="_홍천(노천1지구)-1공구_02.3-G.배수공_수령산출_측구공" xfId="5513"/>
    <cellStyle name="_홍천(노천1지구)-1공구_02.3-G.배수공_측구공" xfId="5514"/>
    <cellStyle name="_홍천(노천1지구)-1공구_02-배수공" xfId="5515"/>
    <cellStyle name="_홍천(노천1지구)-1공구_02-배수공_측구공" xfId="5516"/>
    <cellStyle name="_홍천(노천1지구)-1공구_02-배수공집계" xfId="5517"/>
    <cellStyle name="_홍천(노천1지구)-1공구_02-배수공집계_10-자재집계" xfId="5518"/>
    <cellStyle name="_홍천(노천1지구)-1공구_02-배수공집계_10-자재집계_측구공" xfId="5519"/>
    <cellStyle name="_홍천(노천1지구)-1공구_02-배수공집계_교량산출서 (version 1)" xfId="5520"/>
    <cellStyle name="_홍천(노천1지구)-1공구_02-배수공집계_교량산출서 (version 1)_측구공" xfId="5521"/>
    <cellStyle name="_홍천(노천1지구)-1공구_02-배수공집계_수령산출" xfId="5522"/>
    <cellStyle name="_홍천(노천1지구)-1공구_02-배수공집계_수령산출_교량산출서 (version 1)" xfId="5523"/>
    <cellStyle name="_홍천(노천1지구)-1공구_02-배수공집계_수령산출_교량산출서 (version 1)_측구공" xfId="5524"/>
    <cellStyle name="_홍천(노천1지구)-1공구_02-배수공집계_수령산출_측구공" xfId="5525"/>
    <cellStyle name="_홍천(노천1지구)-1공구_02-배수공집계_측구공" xfId="5526"/>
    <cellStyle name="_홍천(노천1지구)-1공구_05-부대공" xfId="5527"/>
    <cellStyle name="_홍천(노천1지구)-1공구_05-부대공_측구공" xfId="5528"/>
    <cellStyle name="_홍천(노천1지구)-1공구_06-제설구조물공" xfId="5529"/>
    <cellStyle name="_홍천(노천1지구)-1공구_06-제설구조물공_측구공" xfId="5530"/>
    <cellStyle name="_홍천(노천1지구)-1공구_06-제설자재집계" xfId="5531"/>
    <cellStyle name="_홍천(노천1지구)-1공구_06-제설자재집계_측구공" xfId="5532"/>
    <cellStyle name="_홍천(노천1지구)-1공구_777토공" xfId="5533"/>
    <cellStyle name="_홍천(노천1지구)-1공구_777토공_측구공" xfId="5534"/>
    <cellStyle name="_홍천(노천1지구)-1공구_교량산출서 (version 1)" xfId="5535"/>
    <cellStyle name="_홍천(노천1지구)-1공구_교량산출서 (version 1)_측구공" xfId="5536"/>
    <cellStyle name="_홍천(노천1지구)-1공구_수령산출" xfId="5537"/>
    <cellStyle name="_홍천(노천1지구)-1공구_수령산출_교량산출서 (version 1)" xfId="5538"/>
    <cellStyle name="_홍천(노천1지구)-1공구_수령산출_교량산출서 (version 1)_측구공" xfId="5539"/>
    <cellStyle name="_홍천(노천1지구)-1공구_수령산출_측구공" xfId="5540"/>
    <cellStyle name="_홍천(노천1지구)-1공구_측구공" xfId="5541"/>
    <cellStyle name="_화심소하천" xfId="5542"/>
    <cellStyle name="_횡배수관" xfId="5543"/>
    <cellStyle name="_횡배수관_01.토공(만경)" xfId="5544"/>
    <cellStyle name="_횡배수관_01.토공(만경)_01.토공(만경)" xfId="5545"/>
    <cellStyle name="_횡배수관_01.토공(만경)_01.토공(만경)_01.토공(만경)" xfId="5546"/>
    <cellStyle name="_횡배수관_01.포장공(만경)" xfId="5547"/>
    <cellStyle name="_횡배수관_01.포장공(만경)_01.토공(만경)" xfId="5548"/>
    <cellStyle name="_횡배수관_01.포장공(만경)_01.토공(만경)_01.토공(만경)" xfId="5549"/>
    <cellStyle name="_횡배수관_04.포장공" xfId="5550"/>
    <cellStyle name="_횡배수관_04.포장공_00.포장공-하당" xfId="5551"/>
    <cellStyle name="_횡배수관_04.포장공_01.토공(만경)" xfId="5552"/>
    <cellStyle name="_횡배수관_04.포장공_01.토공(만경)_01.토공(만경)" xfId="5553"/>
    <cellStyle name="_횡배수관_1" xfId="5554"/>
    <cellStyle name="_횡배수관_2.포장공(제1지구)" xfId="5555"/>
    <cellStyle name="_횡배수관_2.포장공(제1지구)_01.토공(만경)" xfId="5556"/>
    <cellStyle name="_횡배수관_2.포장공(제1지구)_1" xfId="5557"/>
    <cellStyle name="_횡배수관_2.포장공(제1지구)_1_01.토공(만경)" xfId="5558"/>
    <cellStyle name="_횡배수관_2.포장공(제1지구)_2.포장공(제1지구)" xfId="5559"/>
    <cellStyle name="_횡배수관_2.포장공(제1지구)_2.포장공(제1지구)_01.토공(만경)" xfId="5560"/>
    <cellStyle name="_횡배수관_2.포장공(제1지구)_토공(2지구 주간)" xfId="5561"/>
    <cellStyle name="_횡배수관_2.포장공(제1지구)_토공(2지구 주간)_01.토공(만경)" xfId="5562"/>
    <cellStyle name="_횡배수관_2.포장공(제1지구)_토공(2지구 주간)_1.토공(2지구 주간)" xfId="5563"/>
    <cellStyle name="_횡배수관_2.포장공(제1지구)_토공(2지구 주간)_1.토공(2지구 주간)_01.토공(만경)" xfId="5564"/>
    <cellStyle name="_횡배수관_2.포장공(제1지구)_토공(2지구 주간)_1.토공(제2지구)" xfId="5565"/>
    <cellStyle name="_횡배수관_2.포장공(제1지구)_토공(2지구 주간)_1.토공(제2지구)_01.토공(만경)" xfId="5566"/>
    <cellStyle name="_횡배수관_Book1" xfId="5567"/>
    <cellStyle name="_횡배수관_Book4" xfId="5568"/>
    <cellStyle name="_횡배수관_관로공(죽산3..)" xfId="5569"/>
    <cellStyle name="_횡배수관_관로공(죽산3..)_01.토공(만경)" xfId="5570"/>
    <cellStyle name="_횡배수관_금산제수량(전체최종)" xfId="5571"/>
    <cellStyle name="_횡배수관_금산제수량(전체최종)_01.토공(만경)" xfId="5572"/>
    <cellStyle name="_횡배수관_금산제수량(전체최종)_01.토공(만경)_01.토공(만경)" xfId="5573"/>
    <cellStyle name="_횡배수관_금산제수량(전체최종)_01.토공(만경)_01.토공(만경)_01.토공(만경)" xfId="5574"/>
    <cellStyle name="_횡배수관_금산제수량(전체최종)_01.포장공(만경)" xfId="5575"/>
    <cellStyle name="_횡배수관_금산제수량(전체최종)_01.포장공(만경)_01.토공(만경)" xfId="5576"/>
    <cellStyle name="_횡배수관_금산제수량(전체최종)_01.포장공(만경)_01.토공(만경)_01.토공(만경)" xfId="5577"/>
    <cellStyle name="_횡배수관_금산제수량(전체최종)_04.포장공" xfId="5578"/>
    <cellStyle name="_횡배수관_금산제수량(전체최종)_04.포장공_00.포장공-하당" xfId="5579"/>
    <cellStyle name="_횡배수관_금산제수량(전체최종)_04.포장공_01.토공(만경)" xfId="5580"/>
    <cellStyle name="_횡배수관_금산제수량(전체최종)_04.포장공_01.토공(만경)_01.토공(만경)" xfId="5581"/>
    <cellStyle name="_횡배수관_금산제수량(전체최종)_2.포장공(제1지구)" xfId="5582"/>
    <cellStyle name="_횡배수관_금산제수량(전체최종)_2.포장공(제1지구)_01.토공(만경)" xfId="5583"/>
    <cellStyle name="_횡배수관_금산제수량(전체최종)_2.포장공(제1지구)_1" xfId="5584"/>
    <cellStyle name="_횡배수관_금산제수량(전체최종)_2.포장공(제1지구)_1_01.토공(만경)" xfId="5585"/>
    <cellStyle name="_횡배수관_금산제수량(전체최종)_2.포장공(제1지구)_2.포장공(제1지구)" xfId="5586"/>
    <cellStyle name="_횡배수관_금산제수량(전체최종)_2.포장공(제1지구)_2.포장공(제1지구)_01.토공(만경)" xfId="5587"/>
    <cellStyle name="_횡배수관_금산제수량(전체최종)_2.포장공(제1지구)_토공(2지구 주간)" xfId="5588"/>
    <cellStyle name="_횡배수관_금산제수량(전체최종)_2.포장공(제1지구)_토공(2지구 주간)_01.토공(만경)" xfId="5589"/>
    <cellStyle name="_횡배수관_금산제수량(전체최종)_2.포장공(제1지구)_토공(2지구 주간)_1.토공(2지구 주간)" xfId="5590"/>
    <cellStyle name="_횡배수관_금산제수량(전체최종)_2.포장공(제1지구)_토공(2지구 주간)_1.토공(2지구 주간)_01.토공(만경)" xfId="5591"/>
    <cellStyle name="_횡배수관_금산제수량(전체최종)_2.포장공(제1지구)_토공(2지구 주간)_1.토공(제2지구)" xfId="5592"/>
    <cellStyle name="_횡배수관_금산제수량(전체최종)_2.포장공(제1지구)_토공(2지구 주간)_1.토공(제2지구)_01.토공(만경)" xfId="5593"/>
    <cellStyle name="_횡배수관_금산제수량(전체최종)_Book1" xfId="5594"/>
    <cellStyle name="_횡배수관_금산제수량(전체최종)_Book4" xfId="5595"/>
    <cellStyle name="_횡배수관_금산제수량(전체최종)_관로공(죽산3..)" xfId="5596"/>
    <cellStyle name="_횡배수관_금산제수량(전체최종)_관로공(죽산3..)_01.토공(만경)" xfId="5597"/>
    <cellStyle name="_횡배수관_금산제수량(전체최종)_맨홀펌프장토공" xfId="5598"/>
    <cellStyle name="_횡배수관_금산제수량(전체최종)_맨홀펌프장토공_01.토공(만경)" xfId="5599"/>
    <cellStyle name="_횡배수관_금산제수량(전체최종)_맨홀펌프장토공_01.토공(만경)_01.토공(만경)" xfId="5600"/>
    <cellStyle name="_횡배수관_금산제수량(전체최종)_부대공(금산)" xfId="5601"/>
    <cellStyle name="_횡배수관_금산제수량(전체최종)_부대공(죽산)" xfId="5602"/>
    <cellStyle name="_횡배수관_금산제수량(전체최종)_부대공(죽산)1" xfId="5603"/>
    <cellStyle name="_횡배수관_금산제수량(전체최종)_토공 (1지구)" xfId="5604"/>
    <cellStyle name="_횡배수관_금산제수량(전체최종)_토공 (1지구)_01.토공(만경)" xfId="5605"/>
    <cellStyle name="_횡배수관_금산제수량(전체최종)_토공(2지구 주간)" xfId="5606"/>
    <cellStyle name="_횡배수관_금산제수량(전체최종)_토공(2지구 주간)_01.토공(만경)" xfId="5607"/>
    <cellStyle name="_횡배수관_금산제수량(전체최종)_토공(2지구 주간)_1.토공(2지구 주간)" xfId="5608"/>
    <cellStyle name="_횡배수관_금산제수량(전체최종)_토공(2지구 주간)_1.토공(2지구 주간)_01.토공(만경)" xfId="5609"/>
    <cellStyle name="_횡배수관_금산제수량(전체최종)_토공(2지구 주간)_1.토공(제2지구)" xfId="5610"/>
    <cellStyle name="_횡배수관_금산제수량(전체최종)_토공(2지구 주간)_1.토공(제2지구)_01.토공(만경)" xfId="5611"/>
    <cellStyle name="_횡배수관_금산제수량(전체최종)_포장공(남해-합류식)" xfId="5612"/>
    <cellStyle name="_횡배수관_금산제수량(전체최종)_포장공(남해-합류식)_01.토공(만경)" xfId="5613"/>
    <cellStyle name="_횡배수관_금산제수량(전체최종)_포장공(남해-합류식)_01.토공(만경)_01.토공(만경)" xfId="5614"/>
    <cellStyle name="_횡배수관_금산제수량(전체최종)_휀스" xfId="5615"/>
    <cellStyle name="_횡배수관_맨홀펌프장토공" xfId="5616"/>
    <cellStyle name="_횡배수관_맨홀펌프장토공_01.토공(만경)" xfId="5617"/>
    <cellStyle name="_횡배수관_맨홀펌프장토공_01.토공(만경)_01.토공(만경)" xfId="5618"/>
    <cellStyle name="_횡배수관_부대공(금산)" xfId="5619"/>
    <cellStyle name="_횡배수관_부대공(죽산)" xfId="5620"/>
    <cellStyle name="_횡배수관_부대공(죽산)1" xfId="5621"/>
    <cellStyle name="_횡배수관_토공 (1지구)" xfId="5622"/>
    <cellStyle name="_횡배수관_토공 (1지구)_01.토공(만경)" xfId="5623"/>
    <cellStyle name="_횡배수관_토공(2지구 주간)" xfId="5624"/>
    <cellStyle name="_횡배수관_토공(2지구 주간)_01.토공(만경)" xfId="5625"/>
    <cellStyle name="_횡배수관_토공(2지구 주간)_1.토공(2지구 주간)" xfId="5626"/>
    <cellStyle name="_횡배수관_토공(2지구 주간)_1.토공(2지구 주간)_01.토공(만경)" xfId="5627"/>
    <cellStyle name="_횡배수관_토공(2지구 주간)_1.토공(제2지구)" xfId="5628"/>
    <cellStyle name="_횡배수관_토공(2지구 주간)_1.토공(제2지구)_01.토공(만경)" xfId="5629"/>
    <cellStyle name="_횡배수관_포장공(남해-합류식)" xfId="5630"/>
    <cellStyle name="_횡배수관_포장공(남해-합류식)_01.토공(만경)" xfId="5631"/>
    <cellStyle name="_횡배수관_포장공(남해-합류식)_01.토공(만경)_01.토공(만경)" xfId="5632"/>
    <cellStyle name="_횡배수관_휀스" xfId="5633"/>
    <cellStyle name="_횡배수관수량(VR관)" xfId="5634"/>
    <cellStyle name="_흄관단위수량" xfId="5635"/>
    <cellStyle name="_흑석도로총괄내역" xfId="5636"/>
    <cellStyle name="’E‰Y [0.00]_laroux" xfId="5637"/>
    <cellStyle name="’E‰Y_laroux" xfId="5638"/>
    <cellStyle name="¤@?e_TEST-1 " xfId="5639"/>
    <cellStyle name="+,-,0" xfId="9415"/>
    <cellStyle name="△ []" xfId="9416"/>
    <cellStyle name="△ [0]" xfId="9417"/>
    <cellStyle name="0" xfId="9418"/>
    <cellStyle name="0.0" xfId="5640"/>
    <cellStyle name="0.00" xfId="5641"/>
    <cellStyle name="00" xfId="5642"/>
    <cellStyle name="000" xfId="5643"/>
    <cellStyle name="0뾍R_x0005_?뾍b_x0005_" xfId="9419"/>
    <cellStyle name="¾È°ÇÈ¸°è¹ýÀÎ" xfId="5644"/>
    <cellStyle name="1" xfId="5645"/>
    <cellStyle name="1 2" xfId="5646"/>
    <cellStyle name="1 3" xfId="5647"/>
    <cellStyle name="1__신동중교육문화회관3" xfId="9420"/>
    <cellStyle name="1_00-예산서양식100" xfId="9421"/>
    <cellStyle name="1_04.포장공" xfId="5648"/>
    <cellStyle name="1_0507춘천시관내우회도로(센타)" xfId="9422"/>
    <cellStyle name="1_0515오송지원도로(센타)2" xfId="9423"/>
    <cellStyle name="1_0520백산제외2개소(센타)2" xfId="9424"/>
    <cellStyle name="1_1213_ 변경내역 (1차분)" xfId="9425"/>
    <cellStyle name="1_2.1배수설비토공(옥종)" xfId="5649"/>
    <cellStyle name="1_2006 가락금호아파트 외 10개소 공동주택지원사업" xfId="9426"/>
    <cellStyle name="1_2006년 어린이공원 노후시설물 정비공사-A지역(06(1).02.27)-" xfId="9427"/>
    <cellStyle name="1_2007년가로수전지사업(설계예산서)" xfId="9428"/>
    <cellStyle name="1_2007불광천녹화사업 심사내역서(수정-관급)" xfId="9429"/>
    <cellStyle name="1_3.배수설비관로공-신안단성" xfId="5650"/>
    <cellStyle name="1_4.배수설비구조물공(금구)" xfId="5651"/>
    <cellStyle name="1_4.포장공" xfId="5652"/>
    <cellStyle name="1_a 설계서" xfId="9430"/>
    <cellStyle name="1_Book1" xfId="9431"/>
    <cellStyle name="1_Book2" xfId="9432"/>
    <cellStyle name="1_laroux" xfId="9433"/>
    <cellStyle name="1_laroux_ATC-YOON1" xfId="9434"/>
    <cellStyle name="1_total" xfId="5653"/>
    <cellStyle name="1_total_00-예산서양식100" xfId="9435"/>
    <cellStyle name="1_total_07마을마당정비-설계서" xfId="9436"/>
    <cellStyle name="1_total_10.24종합" xfId="5654"/>
    <cellStyle name="1_total_10.24종합_단위수량" xfId="5655"/>
    <cellStyle name="1_total_10.24종합_단위수량_단위수량가평공설(0714)" xfId="5656"/>
    <cellStyle name="1_total_10.24종합_단위수량1" xfId="5657"/>
    <cellStyle name="1_total_10.24종합_단위수량1_단위수량가평공설(0714)" xfId="5658"/>
    <cellStyle name="1_total_10.24종합_단위수량가평공설(0714)" xfId="5659"/>
    <cellStyle name="1_total_10.24종합_단위수량산출" xfId="5660"/>
    <cellStyle name="1_total_10.24종합_단위수량산출_단위수량가평공설(0714)" xfId="5661"/>
    <cellStyle name="1_total_10.24종합_도곡단위수량" xfId="5662"/>
    <cellStyle name="1_total_10.24종합_도곡단위수량_단위수량가평공설(0714)" xfId="5663"/>
    <cellStyle name="1_total_10.24종합_수량산출서-11.25" xfId="5664"/>
    <cellStyle name="1_total_10.24종합_수량산출서-11.25_단위수량" xfId="5665"/>
    <cellStyle name="1_total_10.24종합_수량산출서-11.25_단위수량_단위수량가평공설(0714)" xfId="5666"/>
    <cellStyle name="1_total_10.24종합_수량산출서-11.25_단위수량1" xfId="5667"/>
    <cellStyle name="1_total_10.24종합_수량산출서-11.25_단위수량1_단위수량가평공설(0714)" xfId="5668"/>
    <cellStyle name="1_total_10.24종합_수량산출서-11.25_단위수량가평공설(0714)" xfId="5669"/>
    <cellStyle name="1_total_10.24종합_수량산출서-11.25_단위수량산출" xfId="5670"/>
    <cellStyle name="1_total_10.24종합_수량산출서-11.25_단위수량산출_단위수량가평공설(0714)" xfId="5671"/>
    <cellStyle name="1_total_10.24종합_수량산출서-11.25_도곡단위수량" xfId="5672"/>
    <cellStyle name="1_total_10.24종합_수량산출서-11.25_도곡단위수량_단위수량가평공설(0714)" xfId="5673"/>
    <cellStyle name="1_total_10.24종합_수량산출서-11.25_철거단위수량" xfId="5674"/>
    <cellStyle name="1_total_10.24종합_수량산출서-11.25_철거단위수량_단위수량가평공설(0714)" xfId="5675"/>
    <cellStyle name="1_total_10.24종합_수량산출서-11.25_한수단위수량" xfId="5676"/>
    <cellStyle name="1_total_10.24종합_수량산출서-11.25_한수단위수량_단위수량가평공설(0714)" xfId="5677"/>
    <cellStyle name="1_total_10.24종합_수량산출서-1201" xfId="5678"/>
    <cellStyle name="1_total_10.24종합_수량산출서-1201_단위수량" xfId="5679"/>
    <cellStyle name="1_total_10.24종합_수량산출서-1201_단위수량_단위수량가평공설(0714)" xfId="5680"/>
    <cellStyle name="1_total_10.24종합_수량산출서-1201_단위수량1" xfId="5681"/>
    <cellStyle name="1_total_10.24종합_수량산출서-1201_단위수량1_단위수량가평공설(0714)" xfId="5682"/>
    <cellStyle name="1_total_10.24종합_수량산출서-1201_단위수량가평공설(0714)" xfId="5683"/>
    <cellStyle name="1_total_10.24종합_수량산출서-1201_단위수량산출" xfId="5684"/>
    <cellStyle name="1_total_10.24종합_수량산출서-1201_단위수량산출_단위수량가평공설(0714)" xfId="5685"/>
    <cellStyle name="1_total_10.24종합_수량산출서-1201_도곡단위수량" xfId="5686"/>
    <cellStyle name="1_total_10.24종합_수량산출서-1201_도곡단위수량_단위수량가평공설(0714)" xfId="5687"/>
    <cellStyle name="1_total_10.24종합_수량산출서-1201_철거단위수량" xfId="5688"/>
    <cellStyle name="1_total_10.24종합_수량산출서-1201_철거단위수량_단위수량가평공설(0714)" xfId="5689"/>
    <cellStyle name="1_total_10.24종합_수량산출서-1201_한수단위수량" xfId="5690"/>
    <cellStyle name="1_total_10.24종합_수량산출서-1201_한수단위수량_단위수량가평공설(0714)" xfId="5691"/>
    <cellStyle name="1_total_10.24종합_시설물단위수량" xfId="5692"/>
    <cellStyle name="1_total_10.24종합_시설물단위수량_단위수량가평공설(0714)" xfId="5693"/>
    <cellStyle name="1_total_10.24종합_시설물단위수량1" xfId="5694"/>
    <cellStyle name="1_total_10.24종합_시설물단위수량1_단위수량가평공설(0714)" xfId="5695"/>
    <cellStyle name="1_total_10.24종합_시설물단위수량1_시설물단위수량" xfId="5696"/>
    <cellStyle name="1_total_10.24종합_시설물단위수량1_시설물단위수량_단위수량가평공설(0714)" xfId="5697"/>
    <cellStyle name="1_total_10.24종합_오창수량산출서" xfId="5698"/>
    <cellStyle name="1_total_10.24종합_오창수량산출서_단위수량" xfId="5699"/>
    <cellStyle name="1_total_10.24종합_오창수량산출서_단위수량_단위수량가평공설(0714)" xfId="5700"/>
    <cellStyle name="1_total_10.24종합_오창수량산출서_단위수량1" xfId="5701"/>
    <cellStyle name="1_total_10.24종합_오창수량산출서_단위수량1_단위수량가평공설(0714)" xfId="5702"/>
    <cellStyle name="1_total_10.24종합_오창수량산출서_단위수량가평공설(0714)" xfId="5703"/>
    <cellStyle name="1_total_10.24종합_오창수량산출서_단위수량산출" xfId="5704"/>
    <cellStyle name="1_total_10.24종합_오창수량산출서_단위수량산출_단위수량가평공설(0714)" xfId="5705"/>
    <cellStyle name="1_total_10.24종합_오창수량산출서_도곡단위수량" xfId="5706"/>
    <cellStyle name="1_total_10.24종합_오창수량산출서_도곡단위수량_단위수량가평공설(0714)" xfId="5707"/>
    <cellStyle name="1_total_10.24종합_오창수량산출서_수량산출서-11.25" xfId="5708"/>
    <cellStyle name="1_total_10.24종합_오창수량산출서_수량산출서-11.25_단위수량" xfId="5709"/>
    <cellStyle name="1_total_10.24종합_오창수량산출서_수량산출서-11.25_단위수량_단위수량가평공설(0714)" xfId="5710"/>
    <cellStyle name="1_total_10.24종합_오창수량산출서_수량산출서-11.25_단위수량1" xfId="5711"/>
    <cellStyle name="1_total_10.24종합_오창수량산출서_수량산출서-11.25_단위수량1_단위수량가평공설(0714)" xfId="5712"/>
    <cellStyle name="1_total_10.24종합_오창수량산출서_수량산출서-11.25_단위수량가평공설(0714)" xfId="5713"/>
    <cellStyle name="1_total_10.24종합_오창수량산출서_수량산출서-11.25_단위수량산출" xfId="5714"/>
    <cellStyle name="1_total_10.24종합_오창수량산출서_수량산출서-11.25_단위수량산출_단위수량가평공설(0714)" xfId="5715"/>
    <cellStyle name="1_total_10.24종합_오창수량산출서_수량산출서-11.25_도곡단위수량" xfId="5716"/>
    <cellStyle name="1_total_10.24종합_오창수량산출서_수량산출서-11.25_도곡단위수량_단위수량가평공설(0714)" xfId="5717"/>
    <cellStyle name="1_total_10.24종합_오창수량산출서_수량산출서-11.25_철거단위수량" xfId="5718"/>
    <cellStyle name="1_total_10.24종합_오창수량산출서_수량산출서-11.25_철거단위수량_단위수량가평공설(0714)" xfId="5719"/>
    <cellStyle name="1_total_10.24종합_오창수량산출서_수량산출서-11.25_한수단위수량" xfId="5720"/>
    <cellStyle name="1_total_10.24종합_오창수량산출서_수량산출서-11.25_한수단위수량_단위수량가평공설(0714)" xfId="5721"/>
    <cellStyle name="1_total_10.24종합_오창수량산출서_수량산출서-1201" xfId="5722"/>
    <cellStyle name="1_total_10.24종합_오창수량산출서_수량산출서-1201_단위수량" xfId="5723"/>
    <cellStyle name="1_total_10.24종합_오창수량산출서_수량산출서-1201_단위수량_단위수량가평공설(0714)" xfId="5724"/>
    <cellStyle name="1_total_10.24종합_오창수량산출서_수량산출서-1201_단위수량1" xfId="5725"/>
    <cellStyle name="1_total_10.24종합_오창수량산출서_수량산출서-1201_단위수량1_단위수량가평공설(0714)" xfId="5726"/>
    <cellStyle name="1_total_10.24종합_오창수량산출서_수량산출서-1201_단위수량가평공설(0714)" xfId="5727"/>
    <cellStyle name="1_total_10.24종합_오창수량산출서_수량산출서-1201_단위수량산출" xfId="5728"/>
    <cellStyle name="1_total_10.24종합_오창수량산출서_수량산출서-1201_단위수량산출_단위수량가평공설(0714)" xfId="5729"/>
    <cellStyle name="1_total_10.24종합_오창수량산출서_수량산출서-1201_도곡단위수량" xfId="5730"/>
    <cellStyle name="1_total_10.24종합_오창수량산출서_수량산출서-1201_도곡단위수량_단위수량가평공설(0714)" xfId="5731"/>
    <cellStyle name="1_total_10.24종합_오창수량산출서_수량산출서-1201_철거단위수량" xfId="5732"/>
    <cellStyle name="1_total_10.24종합_오창수량산출서_수량산출서-1201_철거단위수량_단위수량가평공설(0714)" xfId="5733"/>
    <cellStyle name="1_total_10.24종합_오창수량산출서_수량산출서-1201_한수단위수량" xfId="5734"/>
    <cellStyle name="1_total_10.24종합_오창수량산출서_수량산출서-1201_한수단위수량_단위수량가평공설(0714)" xfId="5735"/>
    <cellStyle name="1_total_10.24종합_오창수량산출서_시설물단위수량" xfId="5736"/>
    <cellStyle name="1_total_10.24종합_오창수량산출서_시설물단위수량_단위수량가평공설(0714)" xfId="5737"/>
    <cellStyle name="1_total_10.24종합_오창수량산출서_시설물단위수량1" xfId="5738"/>
    <cellStyle name="1_total_10.24종합_오창수량산출서_시설물단위수량1_단위수량가평공설(0714)" xfId="5739"/>
    <cellStyle name="1_total_10.24종합_오창수량산출서_시설물단위수량1_시설물단위수량" xfId="5740"/>
    <cellStyle name="1_total_10.24종합_오창수량산출서_시설물단위수량1_시설물단위수량_단위수량가평공설(0714)" xfId="5741"/>
    <cellStyle name="1_total_10.24종합_오창수량산출서_철거단위수량" xfId="5742"/>
    <cellStyle name="1_total_10.24종합_오창수량산출서_철거단위수량_단위수량가평공설(0714)" xfId="5743"/>
    <cellStyle name="1_total_10.24종합_오창수량산출서_한수단위수량" xfId="5744"/>
    <cellStyle name="1_total_10.24종합_오창수량산출서_한수단위수량_단위수량가평공설(0714)" xfId="5745"/>
    <cellStyle name="1_total_10.24종합_철거단위수량" xfId="5746"/>
    <cellStyle name="1_total_10.24종합_철거단위수량_단위수량가평공설(0714)" xfId="5747"/>
    <cellStyle name="1_total_10.24종합_한수단위수량" xfId="5748"/>
    <cellStyle name="1_total_10.24종합_한수단위수량_단위수량가평공설(0714)" xfId="5749"/>
    <cellStyle name="1_total_2007년상반기적용노임단가" xfId="9437"/>
    <cellStyle name="1_total_a 설계서" xfId="9438"/>
    <cellStyle name="1_total_NEW단위수량" xfId="5750"/>
    <cellStyle name="1_total_NEW단위수량_단위수량가평공설(0714)" xfId="5751"/>
    <cellStyle name="1_total_NEW단위수량-영동" xfId="5752"/>
    <cellStyle name="1_total_NEW단위수량-영동_단위수량가평공설(0714)" xfId="5753"/>
    <cellStyle name="1_total_NEW단위수량-전남" xfId="5754"/>
    <cellStyle name="1_total_NEW단위수량-전남_단위수량가평공설(0714)" xfId="5755"/>
    <cellStyle name="1_total_NEW단위수량-주산" xfId="5756"/>
    <cellStyle name="1_total_NEW단위수량-주산_단위수량가평공설(0714)" xfId="5757"/>
    <cellStyle name="1_total_NEW단위수량-진안" xfId="5758"/>
    <cellStyle name="1_total_NEW단위수량-진안_단위수량가평공설(0714)" xfId="5759"/>
    <cellStyle name="1_total_NEW단위수량-행당" xfId="5760"/>
    <cellStyle name="1_total_NEW단위수량-행당_단위수량가평공설(0714)" xfId="5761"/>
    <cellStyle name="1_total_Sheet1" xfId="9439"/>
    <cellStyle name="1_total_Sheet1_00갑지" xfId="9440"/>
    <cellStyle name="1_total_Sheet1_00갑지_백화점화장실인테리어" xfId="9441"/>
    <cellStyle name="1_total_Sheet1_00갑지_설계내역서" xfId="9442"/>
    <cellStyle name="1_total_Sheet1_00갑지_설계내역서_백화점화장실인테리어" xfId="9443"/>
    <cellStyle name="1_total_Sheet1_00갑지_설계내역서_울산FITNESS인테리어" xfId="9444"/>
    <cellStyle name="1_total_Sheet1_00갑지_설계내역서_화명조경" xfId="9445"/>
    <cellStyle name="1_total_Sheet1_00갑지_설계내역서_화명조경_백화점화장실인테리어" xfId="9446"/>
    <cellStyle name="1_total_Sheet1_00갑지_설계내역서_화명조경_울산FITNESS인테리어" xfId="9447"/>
    <cellStyle name="1_total_Sheet1_00갑지_설계내역서1월7일" xfId="9448"/>
    <cellStyle name="1_total_Sheet1_00갑지_설계내역서1월7일_백화점화장실인테리어" xfId="9449"/>
    <cellStyle name="1_total_Sheet1_00갑지_설계내역서1월7일_울산FITNESS인테리어" xfId="9450"/>
    <cellStyle name="1_total_Sheet1_00갑지_설계내역서1월7일_화명조경" xfId="9451"/>
    <cellStyle name="1_total_Sheet1_00갑지_설계내역서1월7일_화명조경_백화점화장실인테리어" xfId="9452"/>
    <cellStyle name="1_total_Sheet1_00갑지_설계내역서1월7일_화명조경_울산FITNESS인테리어" xfId="9453"/>
    <cellStyle name="1_total_Sheet1_00갑지_울산FITNESS인테리어" xfId="9454"/>
    <cellStyle name="1_total_Sheet1_00갑지_화명조경" xfId="9455"/>
    <cellStyle name="1_total_Sheet1_00갑지_화명조경_백화점화장실인테리어" xfId="9456"/>
    <cellStyle name="1_total_Sheet1_00갑지_화명조경_울산FITNESS인테리어" xfId="9457"/>
    <cellStyle name="1_total_Sheet1_과천놀이터설계서" xfId="9458"/>
    <cellStyle name="1_total_Sheet1_과천놀이터설계서_백화점화장실인테리어" xfId="9459"/>
    <cellStyle name="1_total_Sheet1_과천놀이터설계서_설계내역서" xfId="9460"/>
    <cellStyle name="1_total_Sheet1_과천놀이터설계서_설계내역서_백화점화장실인테리어" xfId="9461"/>
    <cellStyle name="1_total_Sheet1_과천놀이터설계서_설계내역서_울산FITNESS인테리어" xfId="9462"/>
    <cellStyle name="1_total_Sheet1_과천놀이터설계서_설계내역서_화명조경" xfId="9463"/>
    <cellStyle name="1_total_Sheet1_과천놀이터설계서_설계내역서_화명조경_백화점화장실인테리어" xfId="9464"/>
    <cellStyle name="1_total_Sheet1_과천놀이터설계서_설계내역서_화명조경_울산FITNESS인테리어" xfId="9465"/>
    <cellStyle name="1_total_Sheet1_과천놀이터설계서_설계내역서1월7일" xfId="9466"/>
    <cellStyle name="1_total_Sheet1_과천놀이터설계서_설계내역서1월7일_백화점화장실인테리어" xfId="9467"/>
    <cellStyle name="1_total_Sheet1_과천놀이터설계서_설계내역서1월7일_울산FITNESS인테리어" xfId="9468"/>
    <cellStyle name="1_total_Sheet1_과천놀이터설계서_설계내역서1월7일_화명조경" xfId="9469"/>
    <cellStyle name="1_total_Sheet1_과천놀이터설계서_설계내역서1월7일_화명조경_백화점화장실인테리어" xfId="9470"/>
    <cellStyle name="1_total_Sheet1_과천놀이터설계서_설계내역서1월7일_화명조경_울산FITNESS인테리어" xfId="9471"/>
    <cellStyle name="1_total_Sheet1_과천놀이터설계서_울산FITNESS인테리어" xfId="9472"/>
    <cellStyle name="1_total_Sheet1_과천놀이터설계서_화명조경" xfId="9473"/>
    <cellStyle name="1_total_Sheet1_과천놀이터설계서_화명조경_백화점화장실인테리어" xfId="9474"/>
    <cellStyle name="1_total_Sheet1_과천놀이터설계서_화명조경_울산FITNESS인테리어" xfId="9475"/>
    <cellStyle name="1_total_Sheet1_백화점화장실인테리어" xfId="9476"/>
    <cellStyle name="1_total_Sheet1_울산FITNESS인테리어" xfId="9477"/>
    <cellStyle name="1_total_Sheet1_총괄갑지" xfId="9478"/>
    <cellStyle name="1_total_Sheet1_총괄갑지_백화점화장실인테리어" xfId="9479"/>
    <cellStyle name="1_total_Sheet1_총괄갑지_설계내역서" xfId="9480"/>
    <cellStyle name="1_total_Sheet1_총괄갑지_설계내역서_백화점화장실인테리어" xfId="9481"/>
    <cellStyle name="1_total_Sheet1_총괄갑지_설계내역서_울산FITNESS인테리어" xfId="9482"/>
    <cellStyle name="1_total_Sheet1_총괄갑지_설계내역서_화명조경" xfId="9483"/>
    <cellStyle name="1_total_Sheet1_총괄갑지_설계내역서_화명조경_백화점화장실인테리어" xfId="9484"/>
    <cellStyle name="1_total_Sheet1_총괄갑지_설계내역서_화명조경_울산FITNESS인테리어" xfId="9485"/>
    <cellStyle name="1_total_Sheet1_총괄갑지_설계내역서1월7일" xfId="9486"/>
    <cellStyle name="1_total_Sheet1_총괄갑지_설계내역서1월7일_백화점화장실인테리어" xfId="9487"/>
    <cellStyle name="1_total_Sheet1_총괄갑지_설계내역서1월7일_울산FITNESS인테리어" xfId="9488"/>
    <cellStyle name="1_total_Sheet1_총괄갑지_설계내역서1월7일_화명조경" xfId="9489"/>
    <cellStyle name="1_total_Sheet1_총괄갑지_설계내역서1월7일_화명조경_백화점화장실인테리어" xfId="9490"/>
    <cellStyle name="1_total_Sheet1_총괄갑지_설계내역서1월7일_화명조경_울산FITNESS인테리어" xfId="9491"/>
    <cellStyle name="1_total_Sheet1_총괄갑지_울산FITNESS인테리어" xfId="9492"/>
    <cellStyle name="1_total_Sheet1_총괄갑지_화명조경" xfId="9493"/>
    <cellStyle name="1_total_Sheet1_총괄갑지_화명조경_백화점화장실인테리어" xfId="9494"/>
    <cellStyle name="1_total_Sheet1_총괄갑지_화명조경_울산FITNESS인테리어" xfId="9495"/>
    <cellStyle name="1_total_Sheet1_총괄내역서" xfId="9496"/>
    <cellStyle name="1_total_Sheet1_총괄내역서_백화점화장실인테리어" xfId="9497"/>
    <cellStyle name="1_total_Sheet1_총괄내역서_설계내역서" xfId="9498"/>
    <cellStyle name="1_total_Sheet1_총괄내역서_설계내역서_백화점화장실인테리어" xfId="9499"/>
    <cellStyle name="1_total_Sheet1_총괄내역서_설계내역서_울산FITNESS인테리어" xfId="9500"/>
    <cellStyle name="1_total_Sheet1_총괄내역서_설계내역서_화명조경" xfId="9501"/>
    <cellStyle name="1_total_Sheet1_총괄내역서_설계내역서_화명조경_백화점화장실인테리어" xfId="9502"/>
    <cellStyle name="1_total_Sheet1_총괄내역서_설계내역서_화명조경_울산FITNESS인테리어" xfId="9503"/>
    <cellStyle name="1_total_Sheet1_총괄내역서_설계내역서1월7일" xfId="9504"/>
    <cellStyle name="1_total_Sheet1_총괄내역서_설계내역서1월7일_백화점화장실인테리어" xfId="9505"/>
    <cellStyle name="1_total_Sheet1_총괄내역서_설계내역서1월7일_울산FITNESS인테리어" xfId="9506"/>
    <cellStyle name="1_total_Sheet1_총괄내역서_설계내역서1월7일_화명조경" xfId="9507"/>
    <cellStyle name="1_total_Sheet1_총괄내역서_설계내역서1월7일_화명조경_백화점화장실인테리어" xfId="9508"/>
    <cellStyle name="1_total_Sheet1_총괄내역서_설계내역서1월7일_화명조경_울산FITNESS인테리어" xfId="9509"/>
    <cellStyle name="1_total_Sheet1_총괄내역서_울산FITNESS인테리어" xfId="9510"/>
    <cellStyle name="1_total_Sheet1_총괄내역서_화명조경" xfId="9511"/>
    <cellStyle name="1_total_Sheet1_총괄내역서_화명조경_백화점화장실인테리어" xfId="9512"/>
    <cellStyle name="1_total_Sheet1_총괄내역서_화명조경_울산FITNESS인테리어" xfId="9513"/>
    <cellStyle name="1_total_Sheet1_화명조경" xfId="9514"/>
    <cellStyle name="1_total_Sheet1_화명조경_백화점화장실인테리어" xfId="9515"/>
    <cellStyle name="1_total_Sheet1_화명조경_울산FITNESS인테리어" xfId="9516"/>
    <cellStyle name="1_total_갑지" xfId="9517"/>
    <cellStyle name="1_total_갑지0601" xfId="9518"/>
    <cellStyle name="1_total_갑지0601_00갑지" xfId="9519"/>
    <cellStyle name="1_total_갑지0601_00갑지_백화점화장실인테리어" xfId="9520"/>
    <cellStyle name="1_total_갑지0601_00갑지_설계내역서" xfId="9521"/>
    <cellStyle name="1_total_갑지0601_00갑지_설계내역서_백화점화장실인테리어" xfId="9522"/>
    <cellStyle name="1_total_갑지0601_00갑지_설계내역서_울산FITNESS인테리어" xfId="9523"/>
    <cellStyle name="1_total_갑지0601_00갑지_설계내역서_화명조경" xfId="9524"/>
    <cellStyle name="1_total_갑지0601_00갑지_설계내역서_화명조경_백화점화장실인테리어" xfId="9525"/>
    <cellStyle name="1_total_갑지0601_00갑지_설계내역서_화명조경_울산FITNESS인테리어" xfId="9526"/>
    <cellStyle name="1_total_갑지0601_00갑지_설계내역서1월7일" xfId="9527"/>
    <cellStyle name="1_total_갑지0601_00갑지_설계내역서1월7일_백화점화장실인테리어" xfId="9528"/>
    <cellStyle name="1_total_갑지0601_00갑지_설계내역서1월7일_울산FITNESS인테리어" xfId="9529"/>
    <cellStyle name="1_total_갑지0601_00갑지_설계내역서1월7일_화명조경" xfId="9530"/>
    <cellStyle name="1_total_갑지0601_00갑지_설계내역서1월7일_화명조경_백화점화장실인테리어" xfId="9531"/>
    <cellStyle name="1_total_갑지0601_00갑지_설계내역서1월7일_화명조경_울산FITNESS인테리어" xfId="9532"/>
    <cellStyle name="1_total_갑지0601_00갑지_울산FITNESS인테리어" xfId="9533"/>
    <cellStyle name="1_total_갑지0601_00갑지_화명조경" xfId="9534"/>
    <cellStyle name="1_total_갑지0601_00갑지_화명조경_백화점화장실인테리어" xfId="9535"/>
    <cellStyle name="1_total_갑지0601_00갑지_화명조경_울산FITNESS인테리어" xfId="9536"/>
    <cellStyle name="1_total_갑지0601_과천놀이터설계서" xfId="9537"/>
    <cellStyle name="1_total_갑지0601_과천놀이터설계서_백화점화장실인테리어" xfId="9538"/>
    <cellStyle name="1_total_갑지0601_과천놀이터설계서_설계내역서" xfId="9539"/>
    <cellStyle name="1_total_갑지0601_과천놀이터설계서_설계내역서_백화점화장실인테리어" xfId="9540"/>
    <cellStyle name="1_total_갑지0601_과천놀이터설계서_설계내역서_울산FITNESS인테리어" xfId="9541"/>
    <cellStyle name="1_total_갑지0601_과천놀이터설계서_설계내역서_화명조경" xfId="9542"/>
    <cellStyle name="1_total_갑지0601_과천놀이터설계서_설계내역서_화명조경_백화점화장실인테리어" xfId="9543"/>
    <cellStyle name="1_total_갑지0601_과천놀이터설계서_설계내역서_화명조경_울산FITNESS인테리어" xfId="9544"/>
    <cellStyle name="1_total_갑지0601_과천놀이터설계서_설계내역서1월7일" xfId="9545"/>
    <cellStyle name="1_total_갑지0601_과천놀이터설계서_설계내역서1월7일_백화점화장실인테리어" xfId="9546"/>
    <cellStyle name="1_total_갑지0601_과천놀이터설계서_설계내역서1월7일_울산FITNESS인테리어" xfId="9547"/>
    <cellStyle name="1_total_갑지0601_과천놀이터설계서_설계내역서1월7일_화명조경" xfId="9548"/>
    <cellStyle name="1_total_갑지0601_과천놀이터설계서_설계내역서1월7일_화명조경_백화점화장실인테리어" xfId="9549"/>
    <cellStyle name="1_total_갑지0601_과천놀이터설계서_설계내역서1월7일_화명조경_울산FITNESS인테리어" xfId="9550"/>
    <cellStyle name="1_total_갑지0601_과천놀이터설계서_울산FITNESS인테리어" xfId="9551"/>
    <cellStyle name="1_total_갑지0601_과천놀이터설계서_화명조경" xfId="9552"/>
    <cellStyle name="1_total_갑지0601_과천놀이터설계서_화명조경_백화점화장실인테리어" xfId="9553"/>
    <cellStyle name="1_total_갑지0601_과천놀이터설계서_화명조경_울산FITNESS인테리어" xfId="9554"/>
    <cellStyle name="1_total_갑지0601_백화점화장실인테리어" xfId="9555"/>
    <cellStyle name="1_total_갑지0601_울산FITNESS인테리어" xfId="9556"/>
    <cellStyle name="1_total_갑지0601_총괄갑지" xfId="9557"/>
    <cellStyle name="1_total_갑지0601_총괄갑지_백화점화장실인테리어" xfId="9558"/>
    <cellStyle name="1_total_갑지0601_총괄갑지_설계내역서" xfId="9559"/>
    <cellStyle name="1_total_갑지0601_총괄갑지_설계내역서_백화점화장실인테리어" xfId="9560"/>
    <cellStyle name="1_total_갑지0601_총괄갑지_설계내역서_울산FITNESS인테리어" xfId="9561"/>
    <cellStyle name="1_total_갑지0601_총괄갑지_설계내역서_화명조경" xfId="9562"/>
    <cellStyle name="1_total_갑지0601_총괄갑지_설계내역서_화명조경_백화점화장실인테리어" xfId="9563"/>
    <cellStyle name="1_total_갑지0601_총괄갑지_설계내역서_화명조경_울산FITNESS인테리어" xfId="9564"/>
    <cellStyle name="1_total_갑지0601_총괄갑지_설계내역서1월7일" xfId="9565"/>
    <cellStyle name="1_total_갑지0601_총괄갑지_설계내역서1월7일_백화점화장실인테리어" xfId="9566"/>
    <cellStyle name="1_total_갑지0601_총괄갑지_설계내역서1월7일_울산FITNESS인테리어" xfId="9567"/>
    <cellStyle name="1_total_갑지0601_총괄갑지_설계내역서1월7일_화명조경" xfId="9568"/>
    <cellStyle name="1_total_갑지0601_총괄갑지_설계내역서1월7일_화명조경_백화점화장실인테리어" xfId="9569"/>
    <cellStyle name="1_total_갑지0601_총괄갑지_설계내역서1월7일_화명조경_울산FITNESS인테리어" xfId="9570"/>
    <cellStyle name="1_total_갑지0601_총괄갑지_울산FITNESS인테리어" xfId="9571"/>
    <cellStyle name="1_total_갑지0601_총괄갑지_화명조경" xfId="9572"/>
    <cellStyle name="1_total_갑지0601_총괄갑지_화명조경_백화점화장실인테리어" xfId="9573"/>
    <cellStyle name="1_total_갑지0601_총괄갑지_화명조경_울산FITNESS인테리어" xfId="9574"/>
    <cellStyle name="1_total_갑지0601_총괄내역서" xfId="9575"/>
    <cellStyle name="1_total_갑지0601_총괄내역서_백화점화장실인테리어" xfId="9576"/>
    <cellStyle name="1_total_갑지0601_총괄내역서_설계내역서" xfId="9577"/>
    <cellStyle name="1_total_갑지0601_총괄내역서_설계내역서_백화점화장실인테리어" xfId="9578"/>
    <cellStyle name="1_total_갑지0601_총괄내역서_설계내역서_울산FITNESS인테리어" xfId="9579"/>
    <cellStyle name="1_total_갑지0601_총괄내역서_설계내역서_화명조경" xfId="9580"/>
    <cellStyle name="1_total_갑지0601_총괄내역서_설계내역서_화명조경_백화점화장실인테리어" xfId="9581"/>
    <cellStyle name="1_total_갑지0601_총괄내역서_설계내역서_화명조경_울산FITNESS인테리어" xfId="9582"/>
    <cellStyle name="1_total_갑지0601_총괄내역서_설계내역서1월7일" xfId="9583"/>
    <cellStyle name="1_total_갑지0601_총괄내역서_설계내역서1월7일_백화점화장실인테리어" xfId="9584"/>
    <cellStyle name="1_total_갑지0601_총괄내역서_설계내역서1월7일_울산FITNESS인테리어" xfId="9585"/>
    <cellStyle name="1_total_갑지0601_총괄내역서_설계내역서1월7일_화명조경" xfId="9586"/>
    <cellStyle name="1_total_갑지0601_총괄내역서_설계내역서1월7일_화명조경_백화점화장실인테리어" xfId="9587"/>
    <cellStyle name="1_total_갑지0601_총괄내역서_설계내역서1월7일_화명조경_울산FITNESS인테리어" xfId="9588"/>
    <cellStyle name="1_total_갑지0601_총괄내역서_울산FITNESS인테리어" xfId="9589"/>
    <cellStyle name="1_total_갑지0601_총괄내역서_화명조경" xfId="9590"/>
    <cellStyle name="1_total_갑지0601_총괄내역서_화명조경_백화점화장실인테리어" xfId="9591"/>
    <cellStyle name="1_total_갑지0601_총괄내역서_화명조경_울산FITNESS인테리어" xfId="9592"/>
    <cellStyle name="1_total_갑지0601_화명조경" xfId="9593"/>
    <cellStyle name="1_total_갑지0601_화명조경_백화점화장실인테리어" xfId="9594"/>
    <cellStyle name="1_total_갑지0601_화명조경_울산FITNESS인테리어" xfId="9595"/>
    <cellStyle name="1_total_개략공사비" xfId="9596"/>
    <cellStyle name="1_total_개략예산" xfId="9597"/>
    <cellStyle name="1_total_골프장수목" xfId="9598"/>
    <cellStyle name="1_total_공사비" xfId="9599"/>
    <cellStyle name="1_total_공사비(1차조정1120)" xfId="9600"/>
    <cellStyle name="1_total_공사비조정(1128)" xfId="9601"/>
    <cellStyle name="1_total_공사예가(휘경동)-설계가" xfId="9602"/>
    <cellStyle name="1_total_관로시설물" xfId="5762"/>
    <cellStyle name="1_total_관로시설물_단위수량" xfId="5763"/>
    <cellStyle name="1_total_관로시설물_단위수량_단위수량가평공설(0714)" xfId="5764"/>
    <cellStyle name="1_total_관로시설물_단위수량1" xfId="5765"/>
    <cellStyle name="1_total_관로시설물_단위수량1_단위수량가평공설(0714)" xfId="5766"/>
    <cellStyle name="1_total_관로시설물_단위수량가평공설(0714)" xfId="5767"/>
    <cellStyle name="1_total_관로시설물_단위수량산출" xfId="5768"/>
    <cellStyle name="1_total_관로시설물_단위수량산출_단위수량가평공설(0714)" xfId="5769"/>
    <cellStyle name="1_total_관로시설물_도곡단위수량" xfId="5770"/>
    <cellStyle name="1_total_관로시설물_도곡단위수량_단위수량가평공설(0714)" xfId="5771"/>
    <cellStyle name="1_total_관로시설물_수량산출서-11.25" xfId="5772"/>
    <cellStyle name="1_total_관로시설물_수량산출서-11.25_단위수량" xfId="5773"/>
    <cellStyle name="1_total_관로시설물_수량산출서-11.25_단위수량_단위수량가평공설(0714)" xfId="5774"/>
    <cellStyle name="1_total_관로시설물_수량산출서-11.25_단위수량1" xfId="5775"/>
    <cellStyle name="1_total_관로시설물_수량산출서-11.25_단위수량1_단위수량가평공설(0714)" xfId="5776"/>
    <cellStyle name="1_total_관로시설물_수량산출서-11.25_단위수량가평공설(0714)" xfId="5777"/>
    <cellStyle name="1_total_관로시설물_수량산출서-11.25_단위수량산출" xfId="5778"/>
    <cellStyle name="1_total_관로시설물_수량산출서-11.25_단위수량산출_단위수량가평공설(0714)" xfId="5779"/>
    <cellStyle name="1_total_관로시설물_수량산출서-11.25_도곡단위수량" xfId="5780"/>
    <cellStyle name="1_total_관로시설물_수량산출서-11.25_도곡단위수량_단위수량가평공설(0714)" xfId="5781"/>
    <cellStyle name="1_total_관로시설물_수량산출서-11.25_철거단위수량" xfId="5782"/>
    <cellStyle name="1_total_관로시설물_수량산출서-11.25_철거단위수량_단위수량가평공설(0714)" xfId="5783"/>
    <cellStyle name="1_total_관로시설물_수량산출서-11.25_한수단위수량" xfId="5784"/>
    <cellStyle name="1_total_관로시설물_수량산출서-11.25_한수단위수량_단위수량가평공설(0714)" xfId="5785"/>
    <cellStyle name="1_total_관로시설물_수량산출서-1201" xfId="5786"/>
    <cellStyle name="1_total_관로시설물_수량산출서-1201_단위수량" xfId="5787"/>
    <cellStyle name="1_total_관로시설물_수량산출서-1201_단위수량_단위수량가평공설(0714)" xfId="5788"/>
    <cellStyle name="1_total_관로시설물_수량산출서-1201_단위수량1" xfId="5789"/>
    <cellStyle name="1_total_관로시설물_수량산출서-1201_단위수량1_단위수량가평공설(0714)" xfId="5790"/>
    <cellStyle name="1_total_관로시설물_수량산출서-1201_단위수량가평공설(0714)" xfId="5791"/>
    <cellStyle name="1_total_관로시설물_수량산출서-1201_단위수량산출" xfId="5792"/>
    <cellStyle name="1_total_관로시설물_수량산출서-1201_단위수량산출_단위수량가평공설(0714)" xfId="5793"/>
    <cellStyle name="1_total_관로시설물_수량산출서-1201_도곡단위수량" xfId="5794"/>
    <cellStyle name="1_total_관로시설물_수량산출서-1201_도곡단위수량_단위수량가평공설(0714)" xfId="5795"/>
    <cellStyle name="1_total_관로시설물_수량산출서-1201_철거단위수량" xfId="5796"/>
    <cellStyle name="1_total_관로시설물_수량산출서-1201_철거단위수량_단위수량가평공설(0714)" xfId="5797"/>
    <cellStyle name="1_total_관로시설물_수량산출서-1201_한수단위수량" xfId="5798"/>
    <cellStyle name="1_total_관로시설물_수량산출서-1201_한수단위수량_단위수량가평공설(0714)" xfId="5799"/>
    <cellStyle name="1_total_관로시설물_시설물단위수량" xfId="5800"/>
    <cellStyle name="1_total_관로시설물_시설물단위수량_단위수량가평공설(0714)" xfId="5801"/>
    <cellStyle name="1_total_관로시설물_시설물단위수량1" xfId="5802"/>
    <cellStyle name="1_total_관로시설물_시설물단위수량1_단위수량가평공설(0714)" xfId="5803"/>
    <cellStyle name="1_total_관로시설물_시설물단위수량1_시설물단위수량" xfId="5804"/>
    <cellStyle name="1_total_관로시설물_시설물단위수량1_시설물단위수량_단위수량가평공설(0714)" xfId="5805"/>
    <cellStyle name="1_total_관로시설물_오창수량산출서" xfId="5806"/>
    <cellStyle name="1_total_관로시설물_오창수량산출서_단위수량" xfId="5807"/>
    <cellStyle name="1_total_관로시설물_오창수량산출서_단위수량_단위수량가평공설(0714)" xfId="5808"/>
    <cellStyle name="1_total_관로시설물_오창수량산출서_단위수량1" xfId="5809"/>
    <cellStyle name="1_total_관로시설물_오창수량산출서_단위수량1_단위수량가평공설(0714)" xfId="5810"/>
    <cellStyle name="1_total_관로시설물_오창수량산출서_단위수량가평공설(0714)" xfId="5811"/>
    <cellStyle name="1_total_관로시설물_오창수량산출서_단위수량산출" xfId="5812"/>
    <cellStyle name="1_total_관로시설물_오창수량산출서_단위수량산출_단위수량가평공설(0714)" xfId="5813"/>
    <cellStyle name="1_total_관로시설물_오창수량산출서_도곡단위수량" xfId="5814"/>
    <cellStyle name="1_total_관로시설물_오창수량산출서_도곡단위수량_단위수량가평공설(0714)" xfId="5815"/>
    <cellStyle name="1_total_관로시설물_오창수량산출서_수량산출서-11.25" xfId="5816"/>
    <cellStyle name="1_total_관로시설물_오창수량산출서_수량산출서-11.25_단위수량" xfId="5817"/>
    <cellStyle name="1_total_관로시설물_오창수량산출서_수량산출서-11.25_단위수량_단위수량가평공설(0714)" xfId="5818"/>
    <cellStyle name="1_total_관로시설물_오창수량산출서_수량산출서-11.25_단위수량1" xfId="5819"/>
    <cellStyle name="1_total_관로시설물_오창수량산출서_수량산출서-11.25_단위수량1_단위수량가평공설(0714)" xfId="5820"/>
    <cellStyle name="1_total_관로시설물_오창수량산출서_수량산출서-11.25_단위수량가평공설(0714)" xfId="5821"/>
    <cellStyle name="1_total_관로시설물_오창수량산출서_수량산출서-11.25_단위수량산출" xfId="5822"/>
    <cellStyle name="1_total_관로시설물_오창수량산출서_수량산출서-11.25_단위수량산출_단위수량가평공설(0714)" xfId="5823"/>
    <cellStyle name="1_total_관로시설물_오창수량산출서_수량산출서-11.25_도곡단위수량" xfId="5824"/>
    <cellStyle name="1_total_관로시설물_오창수량산출서_수량산출서-11.25_도곡단위수량_단위수량가평공설(0714)" xfId="5825"/>
    <cellStyle name="1_total_관로시설물_오창수량산출서_수량산출서-11.25_철거단위수량" xfId="5826"/>
    <cellStyle name="1_total_관로시설물_오창수량산출서_수량산출서-11.25_철거단위수량_단위수량가평공설(0714)" xfId="5827"/>
    <cellStyle name="1_total_관로시설물_오창수량산출서_수량산출서-11.25_한수단위수량" xfId="5828"/>
    <cellStyle name="1_total_관로시설물_오창수량산출서_수량산출서-11.25_한수단위수량_단위수량가평공설(0714)" xfId="5829"/>
    <cellStyle name="1_total_관로시설물_오창수량산출서_수량산출서-1201" xfId="5830"/>
    <cellStyle name="1_total_관로시설물_오창수량산출서_수량산출서-1201_단위수량" xfId="5831"/>
    <cellStyle name="1_total_관로시설물_오창수량산출서_수량산출서-1201_단위수량_단위수량가평공설(0714)" xfId="5832"/>
    <cellStyle name="1_total_관로시설물_오창수량산출서_수량산출서-1201_단위수량1" xfId="5833"/>
    <cellStyle name="1_total_관로시설물_오창수량산출서_수량산출서-1201_단위수량1_단위수량가평공설(0714)" xfId="5834"/>
    <cellStyle name="1_total_관로시설물_오창수량산출서_수량산출서-1201_단위수량가평공설(0714)" xfId="5835"/>
    <cellStyle name="1_total_관로시설물_오창수량산출서_수량산출서-1201_단위수량산출" xfId="5836"/>
    <cellStyle name="1_total_관로시설물_오창수량산출서_수량산출서-1201_단위수량산출_단위수량가평공설(0714)" xfId="5837"/>
    <cellStyle name="1_total_관로시설물_오창수량산출서_수량산출서-1201_도곡단위수량" xfId="5838"/>
    <cellStyle name="1_total_관로시설물_오창수량산출서_수량산출서-1201_도곡단위수량_단위수량가평공설(0714)" xfId="5839"/>
    <cellStyle name="1_total_관로시설물_오창수량산출서_수량산출서-1201_철거단위수량" xfId="5840"/>
    <cellStyle name="1_total_관로시설물_오창수량산출서_수량산출서-1201_철거단위수량_단위수량가평공설(0714)" xfId="5841"/>
    <cellStyle name="1_total_관로시설물_오창수량산출서_수량산출서-1201_한수단위수량" xfId="5842"/>
    <cellStyle name="1_total_관로시설물_오창수량산출서_수량산출서-1201_한수단위수량_단위수량가평공설(0714)" xfId="5843"/>
    <cellStyle name="1_total_관로시설물_오창수량산출서_시설물단위수량" xfId="5844"/>
    <cellStyle name="1_total_관로시설물_오창수량산출서_시설물단위수량_단위수량가평공설(0714)" xfId="5845"/>
    <cellStyle name="1_total_관로시설물_오창수량산출서_시설물단위수량1" xfId="5846"/>
    <cellStyle name="1_total_관로시설물_오창수량산출서_시설물단위수량1_단위수량가평공설(0714)" xfId="5847"/>
    <cellStyle name="1_total_관로시설물_오창수량산출서_시설물단위수량1_시설물단위수량" xfId="5848"/>
    <cellStyle name="1_total_관로시설물_오창수량산출서_시설물단위수량1_시설물단위수량_단위수량가평공설(0714)" xfId="5849"/>
    <cellStyle name="1_total_관로시설물_오창수량산출서_철거단위수량" xfId="5850"/>
    <cellStyle name="1_total_관로시설물_오창수량산출서_철거단위수량_단위수량가평공설(0714)" xfId="5851"/>
    <cellStyle name="1_total_관로시설물_오창수량산출서_한수단위수량" xfId="5852"/>
    <cellStyle name="1_total_관로시설물_오창수량산출서_한수단위수량_단위수량가평공설(0714)" xfId="5853"/>
    <cellStyle name="1_total_관로시설물_철거단위수량" xfId="5854"/>
    <cellStyle name="1_total_관로시설물_철거단위수량_단위수량가평공설(0714)" xfId="5855"/>
    <cellStyle name="1_total_관로시설물_한수단위수량" xfId="5856"/>
    <cellStyle name="1_total_관로시설물_한수단위수량_단위수량가평공설(0714)" xfId="5857"/>
    <cellStyle name="1_total_관악고수량산출서" xfId="9603"/>
    <cellStyle name="1_total_구로리어린이공원예산서(조경)0613-변경2" xfId="9604"/>
    <cellStyle name="1_total_구로리총괄내역" xfId="9605"/>
    <cellStyle name="1_total_구로리총괄내역_구로리설계예산서1029" xfId="9606"/>
    <cellStyle name="1_total_구로리총괄내역_구로리설계예산서1118준공" xfId="9607"/>
    <cellStyle name="1_total_구로리총괄내역_구로리설계예산서조경" xfId="9608"/>
    <cellStyle name="1_total_구로리총괄내역_내역서" xfId="9609"/>
    <cellStyle name="1_total_구로리총괄내역_수도권매립지" xfId="9610"/>
    <cellStyle name="1_total_구로리총괄내역_수도권매립지1004(발주용)" xfId="9611"/>
    <cellStyle name="1_total_구로리총괄내역_일위대가" xfId="9612"/>
    <cellStyle name="1_total_구로리총괄내역_자재단가표" xfId="9613"/>
    <cellStyle name="1_total_구로리총괄내역_장안초등학교내역0814" xfId="9614"/>
    <cellStyle name="1_total_구조물,조형물,수목보호" xfId="5858"/>
    <cellStyle name="1_total_구조물,조형물,수목보호_단위수량" xfId="5859"/>
    <cellStyle name="1_total_구조물,조형물,수목보호_단위수량_단위수량가평공설(0714)" xfId="5860"/>
    <cellStyle name="1_total_구조물,조형물,수목보호_단위수량1" xfId="5861"/>
    <cellStyle name="1_total_구조물,조형물,수목보호_단위수량1_단위수량가평공설(0714)" xfId="5862"/>
    <cellStyle name="1_total_구조물,조형물,수목보호_단위수량가평공설(0714)" xfId="5863"/>
    <cellStyle name="1_total_구조물,조형물,수목보호_단위수량산출" xfId="5864"/>
    <cellStyle name="1_total_구조물,조형물,수목보호_단위수량산출_단위수량가평공설(0714)" xfId="5865"/>
    <cellStyle name="1_total_구조물,조형물,수목보호_도곡단위수량" xfId="5866"/>
    <cellStyle name="1_total_구조물,조형물,수목보호_도곡단위수량_단위수량가평공설(0714)" xfId="5867"/>
    <cellStyle name="1_total_구조물,조형물,수목보호_수량산출서-11.25" xfId="5868"/>
    <cellStyle name="1_total_구조물,조형물,수목보호_수량산출서-11.25_단위수량" xfId="5869"/>
    <cellStyle name="1_total_구조물,조형물,수목보호_수량산출서-11.25_단위수량_단위수량가평공설(0714)" xfId="5870"/>
    <cellStyle name="1_total_구조물,조형물,수목보호_수량산출서-11.25_단위수량1" xfId="5871"/>
    <cellStyle name="1_total_구조물,조형물,수목보호_수량산출서-11.25_단위수량1_단위수량가평공설(0714)" xfId="5872"/>
    <cellStyle name="1_total_구조물,조형물,수목보호_수량산출서-11.25_단위수량가평공설(0714)" xfId="5873"/>
    <cellStyle name="1_total_구조물,조형물,수목보호_수량산출서-11.25_단위수량산출" xfId="5874"/>
    <cellStyle name="1_total_구조물,조형물,수목보호_수량산출서-11.25_단위수량산출_단위수량가평공설(0714)" xfId="5875"/>
    <cellStyle name="1_total_구조물,조형물,수목보호_수량산출서-11.25_도곡단위수량" xfId="5876"/>
    <cellStyle name="1_total_구조물,조형물,수목보호_수량산출서-11.25_도곡단위수량_단위수량가평공설(0714)" xfId="5877"/>
    <cellStyle name="1_total_구조물,조형물,수목보호_수량산출서-11.25_철거단위수량" xfId="5878"/>
    <cellStyle name="1_total_구조물,조형물,수목보호_수량산출서-11.25_철거단위수량_단위수량가평공설(0714)" xfId="5879"/>
    <cellStyle name="1_total_구조물,조형물,수목보호_수량산출서-11.25_한수단위수량" xfId="5880"/>
    <cellStyle name="1_total_구조물,조형물,수목보호_수량산출서-11.25_한수단위수량_단위수량가평공설(0714)" xfId="5881"/>
    <cellStyle name="1_total_구조물,조형물,수목보호_수량산출서-1201" xfId="5882"/>
    <cellStyle name="1_total_구조물,조형물,수목보호_수량산출서-1201_단위수량" xfId="5883"/>
    <cellStyle name="1_total_구조물,조형물,수목보호_수량산출서-1201_단위수량_단위수량가평공설(0714)" xfId="5884"/>
    <cellStyle name="1_total_구조물,조형물,수목보호_수량산출서-1201_단위수량1" xfId="5885"/>
    <cellStyle name="1_total_구조물,조형물,수목보호_수량산출서-1201_단위수량1_단위수량가평공설(0714)" xfId="5886"/>
    <cellStyle name="1_total_구조물,조형물,수목보호_수량산출서-1201_단위수량가평공설(0714)" xfId="5887"/>
    <cellStyle name="1_total_구조물,조형물,수목보호_수량산출서-1201_단위수량산출" xfId="5888"/>
    <cellStyle name="1_total_구조물,조형물,수목보호_수량산출서-1201_단위수량산출_단위수량가평공설(0714)" xfId="5889"/>
    <cellStyle name="1_total_구조물,조형물,수목보호_수량산출서-1201_도곡단위수량" xfId="5890"/>
    <cellStyle name="1_total_구조물,조형물,수목보호_수량산출서-1201_도곡단위수량_단위수량가평공설(0714)" xfId="5891"/>
    <cellStyle name="1_total_구조물,조형물,수목보호_수량산출서-1201_철거단위수량" xfId="5892"/>
    <cellStyle name="1_total_구조물,조형물,수목보호_수량산출서-1201_철거단위수량_단위수량가평공설(0714)" xfId="5893"/>
    <cellStyle name="1_total_구조물,조형물,수목보호_수량산출서-1201_한수단위수량" xfId="5894"/>
    <cellStyle name="1_total_구조물,조형물,수목보호_수량산출서-1201_한수단위수량_단위수량가평공설(0714)" xfId="5895"/>
    <cellStyle name="1_total_구조물,조형물,수목보호_시설물단위수량" xfId="5896"/>
    <cellStyle name="1_total_구조물,조형물,수목보호_시설물단위수량_단위수량가평공설(0714)" xfId="5897"/>
    <cellStyle name="1_total_구조물,조형물,수목보호_시설물단위수량1" xfId="5898"/>
    <cellStyle name="1_total_구조물,조형물,수목보호_시설물단위수량1_단위수량가평공설(0714)" xfId="5899"/>
    <cellStyle name="1_total_구조물,조형물,수목보호_시설물단위수량1_시설물단위수량" xfId="5900"/>
    <cellStyle name="1_total_구조물,조형물,수목보호_시설물단위수량1_시설물단위수량_단위수량가평공설(0714)" xfId="5901"/>
    <cellStyle name="1_total_구조물,조형물,수목보호_오창수량산출서" xfId="5902"/>
    <cellStyle name="1_total_구조물,조형물,수목보호_오창수량산출서_단위수량" xfId="5903"/>
    <cellStyle name="1_total_구조물,조형물,수목보호_오창수량산출서_단위수량_단위수량가평공설(0714)" xfId="5904"/>
    <cellStyle name="1_total_구조물,조형물,수목보호_오창수량산출서_단위수량1" xfId="5905"/>
    <cellStyle name="1_total_구조물,조형물,수목보호_오창수량산출서_단위수량1_단위수량가평공설(0714)" xfId="5906"/>
    <cellStyle name="1_total_구조물,조형물,수목보호_오창수량산출서_단위수량가평공설(0714)" xfId="5907"/>
    <cellStyle name="1_total_구조물,조형물,수목보호_오창수량산출서_단위수량산출" xfId="5908"/>
    <cellStyle name="1_total_구조물,조형물,수목보호_오창수량산출서_단위수량산출_단위수량가평공설(0714)" xfId="5909"/>
    <cellStyle name="1_total_구조물,조형물,수목보호_오창수량산출서_도곡단위수량" xfId="5910"/>
    <cellStyle name="1_total_구조물,조형물,수목보호_오창수량산출서_도곡단위수량_단위수량가평공설(0714)" xfId="5911"/>
    <cellStyle name="1_total_구조물,조형물,수목보호_오창수량산출서_수량산출서-11.25" xfId="5912"/>
    <cellStyle name="1_total_구조물,조형물,수목보호_오창수량산출서_수량산출서-11.25_단위수량" xfId="5913"/>
    <cellStyle name="1_total_구조물,조형물,수목보호_오창수량산출서_수량산출서-11.25_단위수량_단위수량가평공설(0714)" xfId="5914"/>
    <cellStyle name="1_total_구조물,조형물,수목보호_오창수량산출서_수량산출서-11.25_단위수량1" xfId="5915"/>
    <cellStyle name="1_total_구조물,조형물,수목보호_오창수량산출서_수량산출서-11.25_단위수량1_단위수량가평공설(0714)" xfId="5916"/>
    <cellStyle name="1_total_구조물,조형물,수목보호_오창수량산출서_수량산출서-11.25_단위수량가평공설(0714)" xfId="5917"/>
    <cellStyle name="1_total_구조물,조형물,수목보호_오창수량산출서_수량산출서-11.25_단위수량산출" xfId="5918"/>
    <cellStyle name="1_total_구조물,조형물,수목보호_오창수량산출서_수량산출서-11.25_단위수량산출_단위수량가평공설(0714)" xfId="5919"/>
    <cellStyle name="1_total_구조물,조형물,수목보호_오창수량산출서_수량산출서-11.25_도곡단위수량" xfId="5920"/>
    <cellStyle name="1_total_구조물,조형물,수목보호_오창수량산출서_수량산출서-11.25_도곡단위수량_단위수량가평공설(0714)" xfId="5921"/>
    <cellStyle name="1_total_구조물,조형물,수목보호_오창수량산출서_수량산출서-11.25_철거단위수량" xfId="5922"/>
    <cellStyle name="1_total_구조물,조형물,수목보호_오창수량산출서_수량산출서-11.25_철거단위수량_단위수량가평공설(0714)" xfId="5923"/>
    <cellStyle name="1_total_구조물,조형물,수목보호_오창수량산출서_수량산출서-11.25_한수단위수량" xfId="5924"/>
    <cellStyle name="1_total_구조물,조형물,수목보호_오창수량산출서_수량산출서-11.25_한수단위수량_단위수량가평공설(0714)" xfId="5925"/>
    <cellStyle name="1_total_구조물,조형물,수목보호_오창수량산출서_수량산출서-1201" xfId="5926"/>
    <cellStyle name="1_total_구조물,조형물,수목보호_오창수량산출서_수량산출서-1201_단위수량" xfId="5927"/>
    <cellStyle name="1_total_구조물,조형물,수목보호_오창수량산출서_수량산출서-1201_단위수량_단위수량가평공설(0714)" xfId="5928"/>
    <cellStyle name="1_total_구조물,조형물,수목보호_오창수량산출서_수량산출서-1201_단위수량1" xfId="5929"/>
    <cellStyle name="1_total_구조물,조형물,수목보호_오창수량산출서_수량산출서-1201_단위수량1_단위수량가평공설(0714)" xfId="5930"/>
    <cellStyle name="1_total_구조물,조형물,수목보호_오창수량산출서_수량산출서-1201_단위수량가평공설(0714)" xfId="5931"/>
    <cellStyle name="1_total_구조물,조형물,수목보호_오창수량산출서_수량산출서-1201_단위수량산출" xfId="5932"/>
    <cellStyle name="1_total_구조물,조형물,수목보호_오창수량산출서_수량산출서-1201_단위수량산출_단위수량가평공설(0714)" xfId="5933"/>
    <cellStyle name="1_total_구조물,조형물,수목보호_오창수량산출서_수량산출서-1201_도곡단위수량" xfId="5934"/>
    <cellStyle name="1_total_구조물,조형물,수목보호_오창수량산출서_수량산출서-1201_도곡단위수량_단위수량가평공설(0714)" xfId="5935"/>
    <cellStyle name="1_total_구조물,조형물,수목보호_오창수량산출서_수량산출서-1201_철거단위수량" xfId="5936"/>
    <cellStyle name="1_total_구조물,조형물,수목보호_오창수량산출서_수량산출서-1201_철거단위수량_단위수량가평공설(0714)" xfId="5937"/>
    <cellStyle name="1_total_구조물,조형물,수목보호_오창수량산출서_수량산출서-1201_한수단위수량" xfId="5938"/>
    <cellStyle name="1_total_구조물,조형물,수목보호_오창수량산출서_수량산출서-1201_한수단위수량_단위수량가평공설(0714)" xfId="5939"/>
    <cellStyle name="1_total_구조물,조형물,수목보호_오창수량산출서_시설물단위수량" xfId="5940"/>
    <cellStyle name="1_total_구조물,조형물,수목보호_오창수량산출서_시설물단위수량_단위수량가평공설(0714)" xfId="5941"/>
    <cellStyle name="1_total_구조물,조형물,수목보호_오창수량산출서_시설물단위수량1" xfId="5942"/>
    <cellStyle name="1_total_구조물,조형물,수목보호_오창수량산출서_시설물단위수량1_단위수량가평공설(0714)" xfId="5943"/>
    <cellStyle name="1_total_구조물,조형물,수목보호_오창수량산출서_시설물단위수량1_시설물단위수량" xfId="5944"/>
    <cellStyle name="1_total_구조물,조형물,수목보호_오창수량산출서_시설물단위수량1_시설물단위수량_단위수량가평공설(0714)" xfId="5945"/>
    <cellStyle name="1_total_구조물,조형물,수목보호_오창수량산출서_철거단위수량" xfId="5946"/>
    <cellStyle name="1_total_구조물,조형물,수목보호_오창수량산출서_철거단위수량_단위수량가평공설(0714)" xfId="5947"/>
    <cellStyle name="1_total_구조물,조형물,수목보호_오창수량산출서_한수단위수량" xfId="5948"/>
    <cellStyle name="1_total_구조물,조형물,수목보호_오창수량산출서_한수단위수량_단위수량가평공설(0714)" xfId="5949"/>
    <cellStyle name="1_total_구조물,조형물,수목보호_철거단위수량" xfId="5950"/>
    <cellStyle name="1_total_구조물,조형물,수목보호_철거단위수량_단위수량가평공설(0714)" xfId="5951"/>
    <cellStyle name="1_total_구조물,조형물,수목보호_한수단위수량" xfId="5952"/>
    <cellStyle name="1_total_구조물,조형물,수목보호_한수단위수량_단위수량가평공설(0714)" xfId="5953"/>
    <cellStyle name="1_total_내역서0829-1500" xfId="9615"/>
    <cellStyle name="1_total_내역서0829-1500_설계설명서(0412)" xfId="9616"/>
    <cellStyle name="1_total_내역서0829-1500_설계설명서(0531)" xfId="9617"/>
    <cellStyle name="1_total_내역서-산림재해위험지" xfId="9618"/>
    <cellStyle name="1_total_내역서-수해복구" xfId="9619"/>
    <cellStyle name="1_total_단위1" xfId="9620"/>
    <cellStyle name="1_total_단위수량" xfId="5954"/>
    <cellStyle name="1_total_단위수량_단위수량가평공설(0714)" xfId="5955"/>
    <cellStyle name="1_total_단위수량1" xfId="5956"/>
    <cellStyle name="1_total_단위수량1_단위수량가평공설(0714)" xfId="5957"/>
    <cellStyle name="1_total_단위수량가평공설(0714)" xfId="5958"/>
    <cellStyle name="1_total_단위수량산출" xfId="5959"/>
    <cellStyle name="1_total_단위수량산출_1" xfId="5960"/>
    <cellStyle name="1_total_단위수량산출_1_단위수량가평공설(0714)" xfId="5961"/>
    <cellStyle name="1_total_단위수량산출_단위수량" xfId="5962"/>
    <cellStyle name="1_total_단위수량산출_단위수량_단위수량가평공설(0714)" xfId="5963"/>
    <cellStyle name="1_total_단위수량산출_단위수량1" xfId="5964"/>
    <cellStyle name="1_total_단위수량산출_단위수량1_단위수량가평공설(0714)" xfId="5965"/>
    <cellStyle name="1_total_단위수량산출_단위수량가평공설(0714)" xfId="5966"/>
    <cellStyle name="1_total_단위수량산출_단위수량산출" xfId="5967"/>
    <cellStyle name="1_total_단위수량산출_단위수량산출_단위수량가평공설(0714)" xfId="5968"/>
    <cellStyle name="1_total_단위수량산출_도곡단위수량" xfId="5969"/>
    <cellStyle name="1_total_단위수량산출_도곡단위수량_단위수량가평공설(0714)" xfId="5970"/>
    <cellStyle name="1_total_단위수량산출_수량산출서-11.25" xfId="5971"/>
    <cellStyle name="1_total_단위수량산출_수량산출서-11.25_단위수량" xfId="5972"/>
    <cellStyle name="1_total_단위수량산출_수량산출서-11.25_단위수량_단위수량가평공설(0714)" xfId="5973"/>
    <cellStyle name="1_total_단위수량산출_수량산출서-11.25_단위수량1" xfId="5974"/>
    <cellStyle name="1_total_단위수량산출_수량산출서-11.25_단위수량1_단위수량가평공설(0714)" xfId="5975"/>
    <cellStyle name="1_total_단위수량산출_수량산출서-11.25_단위수량가평공설(0714)" xfId="5976"/>
    <cellStyle name="1_total_단위수량산출_수량산출서-11.25_단위수량산출" xfId="5977"/>
    <cellStyle name="1_total_단위수량산출_수량산출서-11.25_단위수량산출_단위수량가평공설(0714)" xfId="5978"/>
    <cellStyle name="1_total_단위수량산출_수량산출서-11.25_도곡단위수량" xfId="5979"/>
    <cellStyle name="1_total_단위수량산출_수량산출서-11.25_도곡단위수량_단위수량가평공설(0714)" xfId="5980"/>
    <cellStyle name="1_total_단위수량산출_수량산출서-11.25_철거단위수량" xfId="5981"/>
    <cellStyle name="1_total_단위수량산출_수량산출서-11.25_철거단위수량_단위수량가평공설(0714)" xfId="5982"/>
    <cellStyle name="1_total_단위수량산출_수량산출서-11.25_한수단위수량" xfId="5983"/>
    <cellStyle name="1_total_단위수량산출_수량산출서-11.25_한수단위수량_단위수량가평공설(0714)" xfId="5984"/>
    <cellStyle name="1_total_단위수량산출_수량산출서-1201" xfId="5985"/>
    <cellStyle name="1_total_단위수량산출_수량산출서-1201_단위수량" xfId="5986"/>
    <cellStyle name="1_total_단위수량산출_수량산출서-1201_단위수량_단위수량가평공설(0714)" xfId="5987"/>
    <cellStyle name="1_total_단위수량산출_수량산출서-1201_단위수량1" xfId="5988"/>
    <cellStyle name="1_total_단위수량산출_수량산출서-1201_단위수량1_단위수량가평공설(0714)" xfId="5989"/>
    <cellStyle name="1_total_단위수량산출_수량산출서-1201_단위수량가평공설(0714)" xfId="5990"/>
    <cellStyle name="1_total_단위수량산출_수량산출서-1201_단위수량산출" xfId="5991"/>
    <cellStyle name="1_total_단위수량산출_수량산출서-1201_단위수량산출_단위수량가평공설(0714)" xfId="5992"/>
    <cellStyle name="1_total_단위수량산출_수량산출서-1201_도곡단위수량" xfId="5993"/>
    <cellStyle name="1_total_단위수량산출_수량산출서-1201_도곡단위수량_단위수량가평공설(0714)" xfId="5994"/>
    <cellStyle name="1_total_단위수량산출_수량산출서-1201_철거단위수량" xfId="5995"/>
    <cellStyle name="1_total_단위수량산출_수량산출서-1201_철거단위수량_단위수량가평공설(0714)" xfId="5996"/>
    <cellStyle name="1_total_단위수량산출_수량산출서-1201_한수단위수량" xfId="5997"/>
    <cellStyle name="1_total_단위수량산출_수량산출서-1201_한수단위수량_단위수량가평공설(0714)" xfId="5998"/>
    <cellStyle name="1_total_단위수량산출_시설물단위수량" xfId="5999"/>
    <cellStyle name="1_total_단위수량산출_시설물단위수량_단위수량가평공설(0714)" xfId="6000"/>
    <cellStyle name="1_total_단위수량산출_시설물단위수량1" xfId="6001"/>
    <cellStyle name="1_total_단위수량산출_시설물단위수량1_단위수량가평공설(0714)" xfId="6002"/>
    <cellStyle name="1_total_단위수량산출_시설물단위수량1_시설물단위수량" xfId="6003"/>
    <cellStyle name="1_total_단위수량산출_시설물단위수량1_시설물단위수량_단위수량가평공설(0714)" xfId="6004"/>
    <cellStyle name="1_total_단위수량산출_오창수량산출서" xfId="6005"/>
    <cellStyle name="1_total_단위수량산출_오창수량산출서_단위수량" xfId="6006"/>
    <cellStyle name="1_total_단위수량산출_오창수량산출서_단위수량_단위수량가평공설(0714)" xfId="6007"/>
    <cellStyle name="1_total_단위수량산출_오창수량산출서_단위수량1" xfId="6008"/>
    <cellStyle name="1_total_단위수량산출_오창수량산출서_단위수량1_단위수량가평공설(0714)" xfId="6009"/>
    <cellStyle name="1_total_단위수량산출_오창수량산출서_단위수량가평공설(0714)" xfId="6010"/>
    <cellStyle name="1_total_단위수량산출_오창수량산출서_단위수량산출" xfId="6011"/>
    <cellStyle name="1_total_단위수량산출_오창수량산출서_단위수량산출_단위수량가평공설(0714)" xfId="6012"/>
    <cellStyle name="1_total_단위수량산출_오창수량산출서_도곡단위수량" xfId="6013"/>
    <cellStyle name="1_total_단위수량산출_오창수량산출서_도곡단위수량_단위수량가평공설(0714)" xfId="6014"/>
    <cellStyle name="1_total_단위수량산출_오창수량산출서_수량산출서-11.25" xfId="6015"/>
    <cellStyle name="1_total_단위수량산출_오창수량산출서_수량산출서-11.25_단위수량" xfId="6016"/>
    <cellStyle name="1_total_단위수량산출_오창수량산출서_수량산출서-11.25_단위수량_단위수량가평공설(0714)" xfId="6017"/>
    <cellStyle name="1_total_단위수량산출_오창수량산출서_수량산출서-11.25_단위수량1" xfId="6018"/>
    <cellStyle name="1_total_단위수량산출_오창수량산출서_수량산출서-11.25_단위수량1_단위수량가평공설(0714)" xfId="6019"/>
    <cellStyle name="1_total_단위수량산출_오창수량산출서_수량산출서-11.25_단위수량가평공설(0714)" xfId="6020"/>
    <cellStyle name="1_total_단위수량산출_오창수량산출서_수량산출서-11.25_단위수량산출" xfId="6021"/>
    <cellStyle name="1_total_단위수량산출_오창수량산출서_수량산출서-11.25_단위수량산출_단위수량가평공설(0714)" xfId="6022"/>
    <cellStyle name="1_total_단위수량산출_오창수량산출서_수량산출서-11.25_도곡단위수량" xfId="6023"/>
    <cellStyle name="1_total_단위수량산출_오창수량산출서_수량산출서-11.25_도곡단위수량_단위수량가평공설(0714)" xfId="6024"/>
    <cellStyle name="1_total_단위수량산출_오창수량산출서_수량산출서-11.25_철거단위수량" xfId="6025"/>
    <cellStyle name="1_total_단위수량산출_오창수량산출서_수량산출서-11.25_철거단위수량_단위수량가평공설(0714)" xfId="6026"/>
    <cellStyle name="1_total_단위수량산출_오창수량산출서_수량산출서-11.25_한수단위수량" xfId="6027"/>
    <cellStyle name="1_total_단위수량산출_오창수량산출서_수량산출서-11.25_한수단위수량_단위수량가평공설(0714)" xfId="6028"/>
    <cellStyle name="1_total_단위수량산출_오창수량산출서_수량산출서-1201" xfId="6029"/>
    <cellStyle name="1_total_단위수량산출_오창수량산출서_수량산출서-1201_단위수량" xfId="6030"/>
    <cellStyle name="1_total_단위수량산출_오창수량산출서_수량산출서-1201_단위수량_단위수량가평공설(0714)" xfId="6031"/>
    <cellStyle name="1_total_단위수량산출_오창수량산출서_수량산출서-1201_단위수량1" xfId="6032"/>
    <cellStyle name="1_total_단위수량산출_오창수량산출서_수량산출서-1201_단위수량1_단위수량가평공설(0714)" xfId="6033"/>
    <cellStyle name="1_total_단위수량산출_오창수량산출서_수량산출서-1201_단위수량가평공설(0714)" xfId="6034"/>
    <cellStyle name="1_total_단위수량산출_오창수량산출서_수량산출서-1201_단위수량산출" xfId="6035"/>
    <cellStyle name="1_total_단위수량산출_오창수량산출서_수량산출서-1201_단위수량산출_단위수량가평공설(0714)" xfId="6036"/>
    <cellStyle name="1_total_단위수량산출_오창수량산출서_수량산출서-1201_도곡단위수량" xfId="6037"/>
    <cellStyle name="1_total_단위수량산출_오창수량산출서_수량산출서-1201_도곡단위수량_단위수량가평공설(0714)" xfId="6038"/>
    <cellStyle name="1_total_단위수량산출_오창수량산출서_수량산출서-1201_철거단위수량" xfId="6039"/>
    <cellStyle name="1_total_단위수량산출_오창수량산출서_수량산출서-1201_철거단위수량_단위수량가평공설(0714)" xfId="6040"/>
    <cellStyle name="1_total_단위수량산출_오창수량산출서_수량산출서-1201_한수단위수량" xfId="6041"/>
    <cellStyle name="1_total_단위수량산출_오창수량산출서_수량산출서-1201_한수단위수량_단위수량가평공설(0714)" xfId="6042"/>
    <cellStyle name="1_total_단위수량산출_오창수량산출서_시설물단위수량" xfId="6043"/>
    <cellStyle name="1_total_단위수량산출_오창수량산출서_시설물단위수량_단위수량가평공설(0714)" xfId="6044"/>
    <cellStyle name="1_total_단위수량산출_오창수량산출서_시설물단위수량1" xfId="6045"/>
    <cellStyle name="1_total_단위수량산출_오창수량산출서_시설물단위수량1_단위수량가평공설(0714)" xfId="6046"/>
    <cellStyle name="1_total_단위수량산출_오창수량산출서_시설물단위수량1_시설물단위수량" xfId="6047"/>
    <cellStyle name="1_total_단위수량산출_오창수량산출서_시설물단위수량1_시설물단위수량_단위수량가평공설(0714)" xfId="6048"/>
    <cellStyle name="1_total_단위수량산출_오창수량산출서_철거단위수량" xfId="6049"/>
    <cellStyle name="1_total_단위수량산출_오창수량산출서_철거단위수량_단위수량가평공설(0714)" xfId="6050"/>
    <cellStyle name="1_total_단위수량산출_오창수량산출서_한수단위수량" xfId="6051"/>
    <cellStyle name="1_total_단위수량산출_오창수량산출서_한수단위수량_단위수량가평공설(0714)" xfId="6052"/>
    <cellStyle name="1_total_단위수량산출_철거단위수량" xfId="6053"/>
    <cellStyle name="1_total_단위수량산출_철거단위수량_단위수량가평공설(0714)" xfId="6054"/>
    <cellStyle name="1_total_단위수량산출_한수단위수량" xfId="6055"/>
    <cellStyle name="1_total_단위수량산출_한수단위수량_단위수량가평공설(0714)" xfId="6056"/>
    <cellStyle name="1_total_단위수량산출1" xfId="6057"/>
    <cellStyle name="1_total_단위수량산출-1" xfId="6058"/>
    <cellStyle name="1_total_단위수량산출1_단위수량" xfId="6059"/>
    <cellStyle name="1_total_단위수량산출-1_단위수량" xfId="6060"/>
    <cellStyle name="1_total_단위수량산출1_단위수량_단위수량가평공설(0714)" xfId="6061"/>
    <cellStyle name="1_total_단위수량산출-1_단위수량_단위수량가평공설(0714)" xfId="6062"/>
    <cellStyle name="1_total_단위수량산출1_단위수량1" xfId="6063"/>
    <cellStyle name="1_total_단위수량산출-1_단위수량1" xfId="6064"/>
    <cellStyle name="1_total_단위수량산출1_단위수량1_단위수량가평공설(0714)" xfId="6065"/>
    <cellStyle name="1_total_단위수량산출-1_단위수량1_단위수량가평공설(0714)" xfId="6066"/>
    <cellStyle name="1_total_단위수량산출1_단위수량가평공설(0714)" xfId="6067"/>
    <cellStyle name="1_total_단위수량산출-1_단위수량가평공설(0714)" xfId="6068"/>
    <cellStyle name="1_total_단위수량산출1_단위수량산출" xfId="6069"/>
    <cellStyle name="1_total_단위수량산출-1_단위수량산출" xfId="6070"/>
    <cellStyle name="1_total_단위수량산출1_단위수량산출_단위수량가평공설(0714)" xfId="6071"/>
    <cellStyle name="1_total_단위수량산출-1_단위수량산출_단위수량가평공설(0714)" xfId="6072"/>
    <cellStyle name="1_total_단위수량산출1_도곡단위수량" xfId="6073"/>
    <cellStyle name="1_total_단위수량산출-1_도곡단위수량" xfId="6074"/>
    <cellStyle name="1_total_단위수량산출1_도곡단위수량_단위수량가평공설(0714)" xfId="6075"/>
    <cellStyle name="1_total_단위수량산출-1_도곡단위수량_단위수량가평공설(0714)" xfId="6076"/>
    <cellStyle name="1_total_단위수량산출1_수량산출서-11.25" xfId="6077"/>
    <cellStyle name="1_total_단위수량산출-1_수량산출서-11.25" xfId="6078"/>
    <cellStyle name="1_total_단위수량산출1_수량산출서-11.25_단위수량" xfId="6079"/>
    <cellStyle name="1_total_단위수량산출-1_수량산출서-11.25_단위수량" xfId="6080"/>
    <cellStyle name="1_total_단위수량산출1_수량산출서-11.25_단위수량_단위수량가평공설(0714)" xfId="6081"/>
    <cellStyle name="1_total_단위수량산출-1_수량산출서-11.25_단위수량_단위수량가평공설(0714)" xfId="6082"/>
    <cellStyle name="1_total_단위수량산출1_수량산출서-11.25_단위수량1" xfId="6083"/>
    <cellStyle name="1_total_단위수량산출-1_수량산출서-11.25_단위수량1" xfId="6084"/>
    <cellStyle name="1_total_단위수량산출1_수량산출서-11.25_단위수량1_단위수량가평공설(0714)" xfId="6085"/>
    <cellStyle name="1_total_단위수량산출-1_수량산출서-11.25_단위수량1_단위수량가평공설(0714)" xfId="6086"/>
    <cellStyle name="1_total_단위수량산출1_수량산출서-11.25_단위수량가평공설(0714)" xfId="6087"/>
    <cellStyle name="1_total_단위수량산출-1_수량산출서-11.25_단위수량가평공설(0714)" xfId="6088"/>
    <cellStyle name="1_total_단위수량산출1_수량산출서-11.25_단위수량산출" xfId="6089"/>
    <cellStyle name="1_total_단위수량산출-1_수량산출서-11.25_단위수량산출" xfId="6090"/>
    <cellStyle name="1_total_단위수량산출1_수량산출서-11.25_단위수량산출_단위수량가평공설(0714)" xfId="6091"/>
    <cellStyle name="1_total_단위수량산출-1_수량산출서-11.25_단위수량산출_단위수량가평공설(0714)" xfId="6092"/>
    <cellStyle name="1_total_단위수량산출1_수량산출서-11.25_도곡단위수량" xfId="6093"/>
    <cellStyle name="1_total_단위수량산출-1_수량산출서-11.25_도곡단위수량" xfId="6094"/>
    <cellStyle name="1_total_단위수량산출1_수량산출서-11.25_도곡단위수량_단위수량가평공설(0714)" xfId="6095"/>
    <cellStyle name="1_total_단위수량산출-1_수량산출서-11.25_도곡단위수량_단위수량가평공설(0714)" xfId="6096"/>
    <cellStyle name="1_total_단위수량산출1_수량산출서-11.25_철거단위수량" xfId="6097"/>
    <cellStyle name="1_total_단위수량산출-1_수량산출서-11.25_철거단위수량" xfId="6098"/>
    <cellStyle name="1_total_단위수량산출1_수량산출서-11.25_철거단위수량_단위수량가평공설(0714)" xfId="6099"/>
    <cellStyle name="1_total_단위수량산출-1_수량산출서-11.25_철거단위수량_단위수량가평공설(0714)" xfId="6100"/>
    <cellStyle name="1_total_단위수량산출1_수량산출서-11.25_한수단위수량" xfId="6101"/>
    <cellStyle name="1_total_단위수량산출-1_수량산출서-11.25_한수단위수량" xfId="6102"/>
    <cellStyle name="1_total_단위수량산출1_수량산출서-11.25_한수단위수량_단위수량가평공설(0714)" xfId="6103"/>
    <cellStyle name="1_total_단위수량산출-1_수량산출서-11.25_한수단위수량_단위수량가평공설(0714)" xfId="6104"/>
    <cellStyle name="1_total_단위수량산출1_수량산출서-1201" xfId="6105"/>
    <cellStyle name="1_total_단위수량산출-1_수량산출서-1201" xfId="6106"/>
    <cellStyle name="1_total_단위수량산출1_수량산출서-1201_단위수량" xfId="6107"/>
    <cellStyle name="1_total_단위수량산출-1_수량산출서-1201_단위수량" xfId="6108"/>
    <cellStyle name="1_total_단위수량산출1_수량산출서-1201_단위수량_단위수량가평공설(0714)" xfId="6109"/>
    <cellStyle name="1_total_단위수량산출-1_수량산출서-1201_단위수량_단위수량가평공설(0714)" xfId="6110"/>
    <cellStyle name="1_total_단위수량산출1_수량산출서-1201_단위수량1" xfId="6111"/>
    <cellStyle name="1_total_단위수량산출-1_수량산출서-1201_단위수량1" xfId="6112"/>
    <cellStyle name="1_total_단위수량산출1_수량산출서-1201_단위수량1_단위수량가평공설(0714)" xfId="6113"/>
    <cellStyle name="1_total_단위수량산출-1_수량산출서-1201_단위수량1_단위수량가평공설(0714)" xfId="6114"/>
    <cellStyle name="1_total_단위수량산출1_수량산출서-1201_단위수량가평공설(0714)" xfId="6115"/>
    <cellStyle name="1_total_단위수량산출-1_수량산출서-1201_단위수량가평공설(0714)" xfId="6116"/>
    <cellStyle name="1_total_단위수량산출1_수량산출서-1201_단위수량산출" xfId="6117"/>
    <cellStyle name="1_total_단위수량산출-1_수량산출서-1201_단위수량산출" xfId="6118"/>
    <cellStyle name="1_total_단위수량산출1_수량산출서-1201_단위수량산출_단위수량가평공설(0714)" xfId="6119"/>
    <cellStyle name="1_total_단위수량산출-1_수량산출서-1201_단위수량산출_단위수량가평공설(0714)" xfId="6120"/>
    <cellStyle name="1_total_단위수량산출1_수량산출서-1201_도곡단위수량" xfId="6121"/>
    <cellStyle name="1_total_단위수량산출-1_수량산출서-1201_도곡단위수량" xfId="6122"/>
    <cellStyle name="1_total_단위수량산출1_수량산출서-1201_도곡단위수량_단위수량가평공설(0714)" xfId="6123"/>
    <cellStyle name="1_total_단위수량산출-1_수량산출서-1201_도곡단위수량_단위수량가평공설(0714)" xfId="6124"/>
    <cellStyle name="1_total_단위수량산출1_수량산출서-1201_철거단위수량" xfId="6125"/>
    <cellStyle name="1_total_단위수량산출-1_수량산출서-1201_철거단위수량" xfId="6126"/>
    <cellStyle name="1_total_단위수량산출1_수량산출서-1201_철거단위수량_단위수량가평공설(0714)" xfId="6127"/>
    <cellStyle name="1_total_단위수량산출-1_수량산출서-1201_철거단위수량_단위수량가평공설(0714)" xfId="6128"/>
    <cellStyle name="1_total_단위수량산출1_수량산출서-1201_한수단위수량" xfId="6129"/>
    <cellStyle name="1_total_단위수량산출-1_수량산출서-1201_한수단위수량" xfId="6130"/>
    <cellStyle name="1_total_단위수량산출1_수량산출서-1201_한수단위수량_단위수량가평공설(0714)" xfId="6131"/>
    <cellStyle name="1_total_단위수량산출-1_수량산출서-1201_한수단위수량_단위수량가평공설(0714)" xfId="6132"/>
    <cellStyle name="1_total_단위수량산출1_시설물단위수량" xfId="6133"/>
    <cellStyle name="1_total_단위수량산출-1_시설물단위수량" xfId="6134"/>
    <cellStyle name="1_total_단위수량산출1_시설물단위수량_단위수량가평공설(0714)" xfId="6135"/>
    <cellStyle name="1_total_단위수량산출-1_시설물단위수량_단위수량가평공설(0714)" xfId="6136"/>
    <cellStyle name="1_total_단위수량산출1_시설물단위수량1" xfId="6137"/>
    <cellStyle name="1_total_단위수량산출-1_시설물단위수량1" xfId="6138"/>
    <cellStyle name="1_total_단위수량산출1_시설물단위수량1_단위수량가평공설(0714)" xfId="6139"/>
    <cellStyle name="1_total_단위수량산출-1_시설물단위수량1_단위수량가평공설(0714)" xfId="6140"/>
    <cellStyle name="1_total_단위수량산출1_시설물단위수량1_시설물단위수량" xfId="6141"/>
    <cellStyle name="1_total_단위수량산출-1_시설물단위수량1_시설물단위수량" xfId="6142"/>
    <cellStyle name="1_total_단위수량산출1_시설물단위수량1_시설물단위수량_단위수량가평공설(0714)" xfId="6143"/>
    <cellStyle name="1_total_단위수량산출-1_시설물단위수량1_시설물단위수량_단위수량가평공설(0714)" xfId="6144"/>
    <cellStyle name="1_total_단위수량산출1_오창수량산출서" xfId="6145"/>
    <cellStyle name="1_total_단위수량산출-1_오창수량산출서" xfId="6146"/>
    <cellStyle name="1_total_단위수량산출1_오창수량산출서_단위수량" xfId="6147"/>
    <cellStyle name="1_total_단위수량산출-1_오창수량산출서_단위수량" xfId="6148"/>
    <cellStyle name="1_total_단위수량산출1_오창수량산출서_단위수량_단위수량가평공설(0714)" xfId="6149"/>
    <cellStyle name="1_total_단위수량산출-1_오창수량산출서_단위수량_단위수량가평공설(0714)" xfId="6150"/>
    <cellStyle name="1_total_단위수량산출1_오창수량산출서_단위수량1" xfId="6151"/>
    <cellStyle name="1_total_단위수량산출-1_오창수량산출서_단위수량1" xfId="6152"/>
    <cellStyle name="1_total_단위수량산출1_오창수량산출서_단위수량1_단위수량가평공설(0714)" xfId="6153"/>
    <cellStyle name="1_total_단위수량산출-1_오창수량산출서_단위수량1_단위수량가평공설(0714)" xfId="6154"/>
    <cellStyle name="1_total_단위수량산출1_오창수량산출서_단위수량가평공설(0714)" xfId="6155"/>
    <cellStyle name="1_total_단위수량산출-1_오창수량산출서_단위수량가평공설(0714)" xfId="6156"/>
    <cellStyle name="1_total_단위수량산출1_오창수량산출서_단위수량산출" xfId="6157"/>
    <cellStyle name="1_total_단위수량산출-1_오창수량산출서_단위수량산출" xfId="6158"/>
    <cellStyle name="1_total_단위수량산출1_오창수량산출서_단위수량산출_단위수량가평공설(0714)" xfId="6159"/>
    <cellStyle name="1_total_단위수량산출-1_오창수량산출서_단위수량산출_단위수량가평공설(0714)" xfId="6160"/>
    <cellStyle name="1_total_단위수량산출1_오창수량산출서_도곡단위수량" xfId="6161"/>
    <cellStyle name="1_total_단위수량산출-1_오창수량산출서_도곡단위수량" xfId="6162"/>
    <cellStyle name="1_total_단위수량산출1_오창수량산출서_도곡단위수량_단위수량가평공설(0714)" xfId="6163"/>
    <cellStyle name="1_total_단위수량산출-1_오창수량산출서_도곡단위수량_단위수량가평공설(0714)" xfId="6164"/>
    <cellStyle name="1_total_단위수량산출1_오창수량산출서_수량산출서-11.25" xfId="6165"/>
    <cellStyle name="1_total_단위수량산출-1_오창수량산출서_수량산출서-11.25" xfId="6166"/>
    <cellStyle name="1_total_단위수량산출1_오창수량산출서_수량산출서-11.25_단위수량" xfId="6167"/>
    <cellStyle name="1_total_단위수량산출-1_오창수량산출서_수량산출서-11.25_단위수량" xfId="6168"/>
    <cellStyle name="1_total_단위수량산출1_오창수량산출서_수량산출서-11.25_단위수량_단위수량가평공설(0714)" xfId="6169"/>
    <cellStyle name="1_total_단위수량산출-1_오창수량산출서_수량산출서-11.25_단위수량_단위수량가평공설(0714)" xfId="6170"/>
    <cellStyle name="1_total_단위수량산출1_오창수량산출서_수량산출서-11.25_단위수량1" xfId="6171"/>
    <cellStyle name="1_total_단위수량산출-1_오창수량산출서_수량산출서-11.25_단위수량1" xfId="6172"/>
    <cellStyle name="1_total_단위수량산출1_오창수량산출서_수량산출서-11.25_단위수량1_단위수량가평공설(0714)" xfId="6173"/>
    <cellStyle name="1_total_단위수량산출-1_오창수량산출서_수량산출서-11.25_단위수량1_단위수량가평공설(0714)" xfId="6174"/>
    <cellStyle name="1_total_단위수량산출1_오창수량산출서_수량산출서-11.25_단위수량가평공설(0714)" xfId="6175"/>
    <cellStyle name="1_total_단위수량산출-1_오창수량산출서_수량산출서-11.25_단위수량가평공설(0714)" xfId="6176"/>
    <cellStyle name="1_total_단위수량산출1_오창수량산출서_수량산출서-11.25_단위수량산출" xfId="6177"/>
    <cellStyle name="1_total_단위수량산출-1_오창수량산출서_수량산출서-11.25_단위수량산출" xfId="6178"/>
    <cellStyle name="1_total_단위수량산출1_오창수량산출서_수량산출서-11.25_단위수량산출_단위수량가평공설(0714)" xfId="6179"/>
    <cellStyle name="1_total_단위수량산출-1_오창수량산출서_수량산출서-11.25_단위수량산출_단위수량가평공설(0714)" xfId="6180"/>
    <cellStyle name="1_total_단위수량산출1_오창수량산출서_수량산출서-11.25_도곡단위수량" xfId="6181"/>
    <cellStyle name="1_total_단위수량산출-1_오창수량산출서_수량산출서-11.25_도곡단위수량" xfId="6182"/>
    <cellStyle name="1_total_단위수량산출1_오창수량산출서_수량산출서-11.25_도곡단위수량_단위수량가평공설(0714)" xfId="6183"/>
    <cellStyle name="1_total_단위수량산출-1_오창수량산출서_수량산출서-11.25_도곡단위수량_단위수량가평공설(0714)" xfId="6184"/>
    <cellStyle name="1_total_단위수량산출1_오창수량산출서_수량산출서-11.25_철거단위수량" xfId="6185"/>
    <cellStyle name="1_total_단위수량산출-1_오창수량산출서_수량산출서-11.25_철거단위수량" xfId="6186"/>
    <cellStyle name="1_total_단위수량산출1_오창수량산출서_수량산출서-11.25_철거단위수량_단위수량가평공설(0714)" xfId="6187"/>
    <cellStyle name="1_total_단위수량산출-1_오창수량산출서_수량산출서-11.25_철거단위수량_단위수량가평공설(0714)" xfId="6188"/>
    <cellStyle name="1_total_단위수량산출1_오창수량산출서_수량산출서-11.25_한수단위수량" xfId="6189"/>
    <cellStyle name="1_total_단위수량산출-1_오창수량산출서_수량산출서-11.25_한수단위수량" xfId="6190"/>
    <cellStyle name="1_total_단위수량산출1_오창수량산출서_수량산출서-11.25_한수단위수량_단위수량가평공설(0714)" xfId="6191"/>
    <cellStyle name="1_total_단위수량산출-1_오창수량산출서_수량산출서-11.25_한수단위수량_단위수량가평공설(0714)" xfId="6192"/>
    <cellStyle name="1_total_단위수량산출1_오창수량산출서_수량산출서-1201" xfId="6193"/>
    <cellStyle name="1_total_단위수량산출-1_오창수량산출서_수량산출서-1201" xfId="6194"/>
    <cellStyle name="1_total_단위수량산출1_오창수량산출서_수량산출서-1201_단위수량" xfId="6195"/>
    <cellStyle name="1_total_단위수량산출-1_오창수량산출서_수량산출서-1201_단위수량" xfId="6196"/>
    <cellStyle name="1_total_단위수량산출1_오창수량산출서_수량산출서-1201_단위수량_단위수량가평공설(0714)" xfId="6197"/>
    <cellStyle name="1_total_단위수량산출-1_오창수량산출서_수량산출서-1201_단위수량_단위수량가평공설(0714)" xfId="6198"/>
    <cellStyle name="1_total_단위수량산출1_오창수량산출서_수량산출서-1201_단위수량1" xfId="6199"/>
    <cellStyle name="1_total_단위수량산출-1_오창수량산출서_수량산출서-1201_단위수량1" xfId="6200"/>
    <cellStyle name="1_total_단위수량산출1_오창수량산출서_수량산출서-1201_단위수량1_단위수량가평공설(0714)" xfId="6201"/>
    <cellStyle name="1_total_단위수량산출-1_오창수량산출서_수량산출서-1201_단위수량1_단위수량가평공설(0714)" xfId="6202"/>
    <cellStyle name="1_total_단위수량산출1_오창수량산출서_수량산출서-1201_단위수량가평공설(0714)" xfId="6203"/>
    <cellStyle name="1_total_단위수량산출-1_오창수량산출서_수량산출서-1201_단위수량가평공설(0714)" xfId="6204"/>
    <cellStyle name="1_total_단위수량산출1_오창수량산출서_수량산출서-1201_단위수량산출" xfId="6205"/>
    <cellStyle name="1_total_단위수량산출-1_오창수량산출서_수량산출서-1201_단위수량산출" xfId="6206"/>
    <cellStyle name="1_total_단위수량산출1_오창수량산출서_수량산출서-1201_단위수량산출_단위수량가평공설(0714)" xfId="6207"/>
    <cellStyle name="1_total_단위수량산출-1_오창수량산출서_수량산출서-1201_단위수량산출_단위수량가평공설(0714)" xfId="6208"/>
    <cellStyle name="1_total_단위수량산출1_오창수량산출서_수량산출서-1201_도곡단위수량" xfId="6209"/>
    <cellStyle name="1_total_단위수량산출-1_오창수량산출서_수량산출서-1201_도곡단위수량" xfId="6210"/>
    <cellStyle name="1_total_단위수량산출1_오창수량산출서_수량산출서-1201_도곡단위수량_단위수량가평공설(0714)" xfId="6211"/>
    <cellStyle name="1_total_단위수량산출-1_오창수량산출서_수량산출서-1201_도곡단위수량_단위수량가평공설(0714)" xfId="6212"/>
    <cellStyle name="1_total_단위수량산출1_오창수량산출서_수량산출서-1201_철거단위수량" xfId="6213"/>
    <cellStyle name="1_total_단위수량산출-1_오창수량산출서_수량산출서-1201_철거단위수량" xfId="6214"/>
    <cellStyle name="1_total_단위수량산출1_오창수량산출서_수량산출서-1201_철거단위수량_단위수량가평공설(0714)" xfId="6215"/>
    <cellStyle name="1_total_단위수량산출-1_오창수량산출서_수량산출서-1201_철거단위수량_단위수량가평공설(0714)" xfId="6216"/>
    <cellStyle name="1_total_단위수량산출1_오창수량산출서_수량산출서-1201_한수단위수량" xfId="6217"/>
    <cellStyle name="1_total_단위수량산출-1_오창수량산출서_수량산출서-1201_한수단위수량" xfId="6218"/>
    <cellStyle name="1_total_단위수량산출1_오창수량산출서_수량산출서-1201_한수단위수량_단위수량가평공설(0714)" xfId="6219"/>
    <cellStyle name="1_total_단위수량산출-1_오창수량산출서_수량산출서-1201_한수단위수량_단위수량가평공설(0714)" xfId="6220"/>
    <cellStyle name="1_total_단위수량산출1_오창수량산출서_시설물단위수량" xfId="6221"/>
    <cellStyle name="1_total_단위수량산출-1_오창수량산출서_시설물단위수량" xfId="6222"/>
    <cellStyle name="1_total_단위수량산출1_오창수량산출서_시설물단위수량_단위수량가평공설(0714)" xfId="6223"/>
    <cellStyle name="1_total_단위수량산출-1_오창수량산출서_시설물단위수량_단위수량가평공설(0714)" xfId="6224"/>
    <cellStyle name="1_total_단위수량산출1_오창수량산출서_시설물단위수량1" xfId="6225"/>
    <cellStyle name="1_total_단위수량산출-1_오창수량산출서_시설물단위수량1" xfId="6226"/>
    <cellStyle name="1_total_단위수량산출1_오창수량산출서_시설물단위수량1_단위수량가평공설(0714)" xfId="6227"/>
    <cellStyle name="1_total_단위수량산출-1_오창수량산출서_시설물단위수량1_단위수량가평공설(0714)" xfId="6228"/>
    <cellStyle name="1_total_단위수량산출1_오창수량산출서_시설물단위수량1_시설물단위수량" xfId="6229"/>
    <cellStyle name="1_total_단위수량산출-1_오창수량산출서_시설물단위수량1_시설물단위수량" xfId="6230"/>
    <cellStyle name="1_total_단위수량산출1_오창수량산출서_시설물단위수량1_시설물단위수량_단위수량가평공설(0714)" xfId="6231"/>
    <cellStyle name="1_total_단위수량산출-1_오창수량산출서_시설물단위수량1_시설물단위수량_단위수량가평공설(0714)" xfId="6232"/>
    <cellStyle name="1_total_단위수량산출1_오창수량산출서_철거단위수량" xfId="6233"/>
    <cellStyle name="1_total_단위수량산출-1_오창수량산출서_철거단위수량" xfId="6234"/>
    <cellStyle name="1_total_단위수량산출1_오창수량산출서_철거단위수량_단위수량가평공설(0714)" xfId="6235"/>
    <cellStyle name="1_total_단위수량산출-1_오창수량산출서_철거단위수량_단위수량가평공설(0714)" xfId="6236"/>
    <cellStyle name="1_total_단위수량산출1_오창수량산출서_한수단위수량" xfId="6237"/>
    <cellStyle name="1_total_단위수량산출-1_오창수량산출서_한수단위수량" xfId="6238"/>
    <cellStyle name="1_total_단위수량산출1_오창수량산출서_한수단위수량_단위수량가평공설(0714)" xfId="6239"/>
    <cellStyle name="1_total_단위수량산출-1_오창수량산출서_한수단위수량_단위수량가평공설(0714)" xfId="6240"/>
    <cellStyle name="1_total_단위수량산출1_철거단위수량" xfId="6241"/>
    <cellStyle name="1_total_단위수량산출-1_철거단위수량" xfId="6242"/>
    <cellStyle name="1_total_단위수량산출1_철거단위수량_단위수량가평공설(0714)" xfId="6243"/>
    <cellStyle name="1_total_단위수량산출-1_철거단위수량_단위수량가평공설(0714)" xfId="6244"/>
    <cellStyle name="1_total_단위수량산출1_한수단위수량" xfId="6245"/>
    <cellStyle name="1_total_단위수량산출-1_한수단위수량" xfId="6246"/>
    <cellStyle name="1_total_단위수량산출1_한수단위수량_단위수량가평공설(0714)" xfId="6247"/>
    <cellStyle name="1_total_단위수량산출-1_한수단위수량_단위수량가평공설(0714)" xfId="6248"/>
    <cellStyle name="1_total_단위수량산출2" xfId="6249"/>
    <cellStyle name="1_total_단위수량산출2_단위수량" xfId="6250"/>
    <cellStyle name="1_total_단위수량산출2_단위수량_단위수량가평공설(0714)" xfId="6251"/>
    <cellStyle name="1_total_단위수량산출2_단위수량1" xfId="6252"/>
    <cellStyle name="1_total_단위수량산출2_단위수량1_단위수량가평공설(0714)" xfId="6253"/>
    <cellStyle name="1_total_단위수량산출2_단위수량가평공설(0714)" xfId="6254"/>
    <cellStyle name="1_total_단위수량산출2_단위수량산출" xfId="6255"/>
    <cellStyle name="1_total_단위수량산출2_단위수량산출_단위수량가평공설(0714)" xfId="6256"/>
    <cellStyle name="1_total_단위수량산출2_도곡단위수량" xfId="6257"/>
    <cellStyle name="1_total_단위수량산출2_도곡단위수량_단위수량가평공설(0714)" xfId="6258"/>
    <cellStyle name="1_total_단위수량산출2_수량산출서-11.25" xfId="6259"/>
    <cellStyle name="1_total_단위수량산출2_수량산출서-11.25_단위수량" xfId="6260"/>
    <cellStyle name="1_total_단위수량산출2_수량산출서-11.25_단위수량_단위수량가평공설(0714)" xfId="6261"/>
    <cellStyle name="1_total_단위수량산출2_수량산출서-11.25_단위수량1" xfId="6262"/>
    <cellStyle name="1_total_단위수량산출2_수량산출서-11.25_단위수량1_단위수량가평공설(0714)" xfId="6263"/>
    <cellStyle name="1_total_단위수량산출2_수량산출서-11.25_단위수량가평공설(0714)" xfId="6264"/>
    <cellStyle name="1_total_단위수량산출2_수량산출서-11.25_단위수량산출" xfId="6265"/>
    <cellStyle name="1_total_단위수량산출2_수량산출서-11.25_단위수량산출_단위수량가평공설(0714)" xfId="6266"/>
    <cellStyle name="1_total_단위수량산출2_수량산출서-11.25_도곡단위수량" xfId="6267"/>
    <cellStyle name="1_total_단위수량산출2_수량산출서-11.25_도곡단위수량_단위수량가평공설(0714)" xfId="6268"/>
    <cellStyle name="1_total_단위수량산출2_수량산출서-11.25_철거단위수량" xfId="6269"/>
    <cellStyle name="1_total_단위수량산출2_수량산출서-11.25_철거단위수량_단위수량가평공설(0714)" xfId="6270"/>
    <cellStyle name="1_total_단위수량산출2_수량산출서-11.25_한수단위수량" xfId="6271"/>
    <cellStyle name="1_total_단위수량산출2_수량산출서-11.25_한수단위수량_단위수량가평공설(0714)" xfId="6272"/>
    <cellStyle name="1_total_단위수량산출2_수량산출서-1201" xfId="6273"/>
    <cellStyle name="1_total_단위수량산출2_수량산출서-1201_단위수량" xfId="6274"/>
    <cellStyle name="1_total_단위수량산출2_수량산출서-1201_단위수량_단위수량가평공설(0714)" xfId="6275"/>
    <cellStyle name="1_total_단위수량산출2_수량산출서-1201_단위수량1" xfId="6276"/>
    <cellStyle name="1_total_단위수량산출2_수량산출서-1201_단위수량1_단위수량가평공설(0714)" xfId="6277"/>
    <cellStyle name="1_total_단위수량산출2_수량산출서-1201_단위수량가평공설(0714)" xfId="6278"/>
    <cellStyle name="1_total_단위수량산출2_수량산출서-1201_단위수량산출" xfId="6279"/>
    <cellStyle name="1_total_단위수량산출2_수량산출서-1201_단위수량산출_단위수량가평공설(0714)" xfId="6280"/>
    <cellStyle name="1_total_단위수량산출2_수량산출서-1201_도곡단위수량" xfId="6281"/>
    <cellStyle name="1_total_단위수량산출2_수량산출서-1201_도곡단위수량_단위수량가평공설(0714)" xfId="6282"/>
    <cellStyle name="1_total_단위수량산출2_수량산출서-1201_철거단위수량" xfId="6283"/>
    <cellStyle name="1_total_단위수량산출2_수량산출서-1201_철거단위수량_단위수량가평공설(0714)" xfId="6284"/>
    <cellStyle name="1_total_단위수량산출2_수량산출서-1201_한수단위수량" xfId="6285"/>
    <cellStyle name="1_total_단위수량산출2_수량산출서-1201_한수단위수량_단위수량가평공설(0714)" xfId="6286"/>
    <cellStyle name="1_total_단위수량산출2_시설물단위수량" xfId="6287"/>
    <cellStyle name="1_total_단위수량산출2_시설물단위수량_단위수량가평공설(0714)" xfId="6288"/>
    <cellStyle name="1_total_단위수량산출2_시설물단위수량1" xfId="6289"/>
    <cellStyle name="1_total_단위수량산출2_시설물단위수량1_단위수량가평공설(0714)" xfId="6290"/>
    <cellStyle name="1_total_단위수량산출2_시설물단위수량1_시설물단위수량" xfId="6291"/>
    <cellStyle name="1_total_단위수량산출2_시설물단위수량1_시설물단위수량_단위수량가평공설(0714)" xfId="6292"/>
    <cellStyle name="1_total_단위수량산출2_오창수량산출서" xfId="6293"/>
    <cellStyle name="1_total_단위수량산출2_오창수량산출서_단위수량" xfId="6294"/>
    <cellStyle name="1_total_단위수량산출2_오창수량산출서_단위수량_단위수량가평공설(0714)" xfId="6295"/>
    <cellStyle name="1_total_단위수량산출2_오창수량산출서_단위수량1" xfId="6296"/>
    <cellStyle name="1_total_단위수량산출2_오창수량산출서_단위수량1_단위수량가평공설(0714)" xfId="6297"/>
    <cellStyle name="1_total_단위수량산출2_오창수량산출서_단위수량가평공설(0714)" xfId="6298"/>
    <cellStyle name="1_total_단위수량산출2_오창수량산출서_단위수량산출" xfId="6299"/>
    <cellStyle name="1_total_단위수량산출2_오창수량산출서_단위수량산출_단위수량가평공설(0714)" xfId="6300"/>
    <cellStyle name="1_total_단위수량산출2_오창수량산출서_도곡단위수량" xfId="6301"/>
    <cellStyle name="1_total_단위수량산출2_오창수량산출서_도곡단위수량_단위수량가평공설(0714)" xfId="6302"/>
    <cellStyle name="1_total_단위수량산출2_오창수량산출서_수량산출서-11.25" xfId="6303"/>
    <cellStyle name="1_total_단위수량산출2_오창수량산출서_수량산출서-11.25_단위수량" xfId="6304"/>
    <cellStyle name="1_total_단위수량산출2_오창수량산출서_수량산출서-11.25_단위수량_단위수량가평공설(0714)" xfId="6305"/>
    <cellStyle name="1_total_단위수량산출2_오창수량산출서_수량산출서-11.25_단위수량1" xfId="6306"/>
    <cellStyle name="1_total_단위수량산출2_오창수량산출서_수량산출서-11.25_단위수량1_단위수량가평공설(0714)" xfId="6307"/>
    <cellStyle name="1_total_단위수량산출2_오창수량산출서_수량산출서-11.25_단위수량가평공설(0714)" xfId="6308"/>
    <cellStyle name="1_total_단위수량산출2_오창수량산출서_수량산출서-11.25_단위수량산출" xfId="6309"/>
    <cellStyle name="1_total_단위수량산출2_오창수량산출서_수량산출서-11.25_단위수량산출_단위수량가평공설(0714)" xfId="6310"/>
    <cellStyle name="1_total_단위수량산출2_오창수량산출서_수량산출서-11.25_도곡단위수량" xfId="6311"/>
    <cellStyle name="1_total_단위수량산출2_오창수량산출서_수량산출서-11.25_도곡단위수량_단위수량가평공설(0714)" xfId="6312"/>
    <cellStyle name="1_total_단위수량산출2_오창수량산출서_수량산출서-11.25_철거단위수량" xfId="6313"/>
    <cellStyle name="1_total_단위수량산출2_오창수량산출서_수량산출서-11.25_철거단위수량_단위수량가평공설(0714)" xfId="6314"/>
    <cellStyle name="1_total_단위수량산출2_오창수량산출서_수량산출서-11.25_한수단위수량" xfId="6315"/>
    <cellStyle name="1_total_단위수량산출2_오창수량산출서_수량산출서-11.25_한수단위수량_단위수량가평공설(0714)" xfId="6316"/>
    <cellStyle name="1_total_단위수량산출2_오창수량산출서_수량산출서-1201" xfId="6317"/>
    <cellStyle name="1_total_단위수량산출2_오창수량산출서_수량산출서-1201_단위수량" xfId="6318"/>
    <cellStyle name="1_total_단위수량산출2_오창수량산출서_수량산출서-1201_단위수량_단위수량가평공설(0714)" xfId="6319"/>
    <cellStyle name="1_total_단위수량산출2_오창수량산출서_수량산출서-1201_단위수량1" xfId="6320"/>
    <cellStyle name="1_total_단위수량산출2_오창수량산출서_수량산출서-1201_단위수량1_단위수량가평공설(0714)" xfId="6321"/>
    <cellStyle name="1_total_단위수량산출2_오창수량산출서_수량산출서-1201_단위수량가평공설(0714)" xfId="6322"/>
    <cellStyle name="1_total_단위수량산출2_오창수량산출서_수량산출서-1201_단위수량산출" xfId="6323"/>
    <cellStyle name="1_total_단위수량산출2_오창수량산출서_수량산출서-1201_단위수량산출_단위수량가평공설(0714)" xfId="6324"/>
    <cellStyle name="1_total_단위수량산출2_오창수량산출서_수량산출서-1201_도곡단위수량" xfId="6325"/>
    <cellStyle name="1_total_단위수량산출2_오창수량산출서_수량산출서-1201_도곡단위수량_단위수량가평공설(0714)" xfId="6326"/>
    <cellStyle name="1_total_단위수량산출2_오창수량산출서_수량산출서-1201_철거단위수량" xfId="6327"/>
    <cellStyle name="1_total_단위수량산출2_오창수량산출서_수량산출서-1201_철거단위수량_단위수량가평공설(0714)" xfId="6328"/>
    <cellStyle name="1_total_단위수량산출2_오창수량산출서_수량산출서-1201_한수단위수량" xfId="6329"/>
    <cellStyle name="1_total_단위수량산출2_오창수량산출서_수량산출서-1201_한수단위수량_단위수량가평공설(0714)" xfId="6330"/>
    <cellStyle name="1_total_단위수량산출2_오창수량산출서_시설물단위수량" xfId="6331"/>
    <cellStyle name="1_total_단위수량산출2_오창수량산출서_시설물단위수량_단위수량가평공설(0714)" xfId="6332"/>
    <cellStyle name="1_total_단위수량산출2_오창수량산출서_시설물단위수량1" xfId="6333"/>
    <cellStyle name="1_total_단위수량산출2_오창수량산출서_시설물단위수량1_단위수량가평공설(0714)" xfId="6334"/>
    <cellStyle name="1_total_단위수량산출2_오창수량산출서_시설물단위수량1_시설물단위수량" xfId="6335"/>
    <cellStyle name="1_total_단위수량산출2_오창수량산출서_시설물단위수량1_시설물단위수량_단위수량가평공설(0714)" xfId="6336"/>
    <cellStyle name="1_total_단위수량산출2_오창수량산출서_철거단위수량" xfId="6337"/>
    <cellStyle name="1_total_단위수량산출2_오창수량산출서_철거단위수량_단위수량가평공설(0714)" xfId="6338"/>
    <cellStyle name="1_total_단위수량산출2_오창수량산출서_한수단위수량" xfId="6339"/>
    <cellStyle name="1_total_단위수량산출2_오창수량산출서_한수단위수량_단위수량가평공설(0714)" xfId="6340"/>
    <cellStyle name="1_total_단위수량산출2_철거단위수량" xfId="6341"/>
    <cellStyle name="1_total_단위수량산출2_철거단위수량_단위수량가평공설(0714)" xfId="6342"/>
    <cellStyle name="1_total_단위수량산출2_한수단위수량" xfId="6343"/>
    <cellStyle name="1_total_단위수량산출2_한수단위수량_단위수량가평공설(0714)" xfId="6344"/>
    <cellStyle name="1_total_단위수량산출-개군" xfId="6345"/>
    <cellStyle name="1_total_단위수량산출-개군_단위수량가평공설(0714)" xfId="6346"/>
    <cellStyle name="1_total_단위수량산출-경북기계" xfId="6347"/>
    <cellStyle name="1_total_단위수량산출-경북기계_단위수량가평공설(0714)" xfId="6348"/>
    <cellStyle name="1_total_단위수량산출-구로중" xfId="6349"/>
    <cellStyle name="1_total_단위수량산출-구로중_단위수량가평공설(0714)" xfId="6350"/>
    <cellStyle name="1_total_단위수량산출-구미1대" xfId="6351"/>
    <cellStyle name="1_total_단위수량산출-구미1대_단위수량가평공설(0714)" xfId="6352"/>
    <cellStyle name="1_total_단위수량산출-동북" xfId="6353"/>
    <cellStyle name="1_total_단위수량산출-동북_단위수량가평공설(0714)" xfId="6354"/>
    <cellStyle name="1_total_단위수량산출-모전초등" xfId="6355"/>
    <cellStyle name="1_total_단위수량산출-모전초등_단위수량가평공설(0714)" xfId="6356"/>
    <cellStyle name="1_total_단위수량산출-문화" xfId="6357"/>
    <cellStyle name="1_total_단위수량산출-문화_단위수량가평공설(0714)" xfId="6358"/>
    <cellStyle name="1_total_단위수량산출서-1공구" xfId="6359"/>
    <cellStyle name="1_total_단위수량산출서-1공구_단위수량가평공설(0714)" xfId="6360"/>
    <cellStyle name="1_total_단위수량산출-서현" xfId="6361"/>
    <cellStyle name="1_total_단위수량산출-서현_단위수량가평공설(0714)" xfId="6362"/>
    <cellStyle name="1_total_단위수량산출-송파중" xfId="6363"/>
    <cellStyle name="1_total_단위수량산출-송파중_단위수량가평공설(0714)" xfId="6364"/>
    <cellStyle name="1_total_단위수량산출-율면초등" xfId="6365"/>
    <cellStyle name="1_total_단위수량산출-율면초등_단위수량가평공설(0714)" xfId="6366"/>
    <cellStyle name="1_total_단위수량산출-중원초등" xfId="6367"/>
    <cellStyle name="1_total_단위수량산출-중원초등_단위수량가평공설(0714)" xfId="6368"/>
    <cellStyle name="1_total_단위수량산출-충남여고" xfId="6369"/>
    <cellStyle name="1_total_단위수량산출-충남여고_단위수량가평공설(0714)" xfId="6370"/>
    <cellStyle name="1_total_단위수량산출-충주고" xfId="6371"/>
    <cellStyle name="1_total_단위수량산출-충주고_단위수량가평공설(0714)" xfId="6372"/>
    <cellStyle name="1_total_단위수량산출-홍산중" xfId="6373"/>
    <cellStyle name="1_total_단위수량산출-홍산중_단위수량가평공설(0714)" xfId="6374"/>
    <cellStyle name="1_total_도곡단위수량" xfId="6375"/>
    <cellStyle name="1_total_도곡단위수량_단위수량가평공설(0714)" xfId="6376"/>
    <cellStyle name="1_total_목동내역" xfId="9621"/>
    <cellStyle name="1_total_목동내역_관악고수량산출서" xfId="9622"/>
    <cellStyle name="1_total_목동내역_내역서0829-1500" xfId="9623"/>
    <cellStyle name="1_total_목동내역_내역서0829-1500_설계설명서(0412)" xfId="9624"/>
    <cellStyle name="1_total_목동내역_내역서0829-1500_설계설명서(0531)" xfId="9625"/>
    <cellStyle name="1_total_목동내역_원가계산" xfId="9626"/>
    <cellStyle name="1_total_목동내역_원가계산_관악고수량산출서" xfId="9627"/>
    <cellStyle name="1_total_목동내역_폐기물집계" xfId="9628"/>
    <cellStyle name="1_total_목동내역_폐기물집계_관악고수량산출서" xfId="9629"/>
    <cellStyle name="1_total_목동내역_폐기물집계_내역서0829-1500" xfId="9630"/>
    <cellStyle name="1_total_목동내역_폐기물집계_내역서0829-1500_설계설명서(0412)" xfId="9631"/>
    <cellStyle name="1_total_목동내역_폐기물집계_내역서0829-1500_설계설명서(0531)" xfId="9632"/>
    <cellStyle name="1_total_목동내역_폐기물집계_원가계산" xfId="9633"/>
    <cellStyle name="1_total_목동내역_폐기물집계_원가계산_관악고수량산출서" xfId="9634"/>
    <cellStyle name="1_total_문래수량집계" xfId="9635"/>
    <cellStyle name="1_total_백화점화장실인테리어" xfId="9636"/>
    <cellStyle name="1_total_설계_투구봉" xfId="9637"/>
    <cellStyle name="1_total_설계-관악산도시자연공원" xfId="9638"/>
    <cellStyle name="1_total_설계내역서" xfId="9639"/>
    <cellStyle name="1_total_설계내역서_백화점화장실인테리어" xfId="9640"/>
    <cellStyle name="1_total_설계내역서_울산FITNESS인테리어" xfId="9641"/>
    <cellStyle name="1_total_설계내역서_화명조경" xfId="9642"/>
    <cellStyle name="1_total_설계내역서_화명조경_백화점화장실인테리어" xfId="9643"/>
    <cellStyle name="1_total_설계내역서_화명조경_울산FITNESS인테리어" xfId="9644"/>
    <cellStyle name="1_total_설계내역서1월7일" xfId="9645"/>
    <cellStyle name="1_total_설계내역서1월7일_백화점화장실인테리어" xfId="9646"/>
    <cellStyle name="1_total_설계내역서1월7일_울산FITNESS인테리어" xfId="9647"/>
    <cellStyle name="1_total_설계내역서1월7일_화명조경" xfId="9648"/>
    <cellStyle name="1_total_설계내역서1월7일_화명조경_백화점화장실인테리어" xfId="9649"/>
    <cellStyle name="1_total_설계내역서1월7일_화명조경_울산FITNESS인테리어" xfId="9650"/>
    <cellStyle name="1_total_설계내역-아랑" xfId="9651"/>
    <cellStyle name="1_total_설계내역-아랑1" xfId="9652"/>
    <cellStyle name="1_total_설계서" xfId="9653"/>
    <cellStyle name="1_total_설계서_골목공원" xfId="9654"/>
    <cellStyle name="1_total_성포고등학교신축공사" xfId="9655"/>
    <cellStyle name="1_total_수량산출서-11.25" xfId="6377"/>
    <cellStyle name="1_total_수량산출서-11.25_단위수량" xfId="6378"/>
    <cellStyle name="1_total_수량산출서-11.25_단위수량_단위수량가평공설(0714)" xfId="6379"/>
    <cellStyle name="1_total_수량산출서-11.25_단위수량1" xfId="6380"/>
    <cellStyle name="1_total_수량산출서-11.25_단위수량1_단위수량가평공설(0714)" xfId="6381"/>
    <cellStyle name="1_total_수량산출서-11.25_단위수량가평공설(0714)" xfId="6382"/>
    <cellStyle name="1_total_수량산출서-11.25_단위수량산출" xfId="6383"/>
    <cellStyle name="1_total_수량산출서-11.25_단위수량산출_단위수량가평공설(0714)" xfId="6384"/>
    <cellStyle name="1_total_수량산출서-11.25_도곡단위수량" xfId="6385"/>
    <cellStyle name="1_total_수량산출서-11.25_도곡단위수량_단위수량가평공설(0714)" xfId="6386"/>
    <cellStyle name="1_total_수량산출서-11.25_철거단위수량" xfId="6387"/>
    <cellStyle name="1_total_수량산출서-11.25_철거단위수량_단위수량가평공설(0714)" xfId="6388"/>
    <cellStyle name="1_total_수량산출서-11.25_한수단위수량" xfId="6389"/>
    <cellStyle name="1_total_수량산출서-11.25_한수단위수량_단위수량가평공설(0714)" xfId="6390"/>
    <cellStyle name="1_total_수량산출서-1201" xfId="6391"/>
    <cellStyle name="1_total_수량산출서-1201_단위수량" xfId="6392"/>
    <cellStyle name="1_total_수량산출서-1201_단위수량_단위수량가평공설(0714)" xfId="6393"/>
    <cellStyle name="1_total_수량산출서-1201_단위수량1" xfId="6394"/>
    <cellStyle name="1_total_수량산출서-1201_단위수량1_단위수량가평공설(0714)" xfId="6395"/>
    <cellStyle name="1_total_수량산출서-1201_단위수량가평공설(0714)" xfId="6396"/>
    <cellStyle name="1_total_수량산출서-1201_단위수량산출" xfId="6397"/>
    <cellStyle name="1_total_수량산출서-1201_단위수량산출_단위수량가평공설(0714)" xfId="6398"/>
    <cellStyle name="1_total_수량산출서-1201_도곡단위수량" xfId="6399"/>
    <cellStyle name="1_total_수량산출서-1201_도곡단위수량_단위수량가평공설(0714)" xfId="6400"/>
    <cellStyle name="1_total_수량산출서-1201_철거단위수량" xfId="6401"/>
    <cellStyle name="1_total_수량산출서-1201_철거단위수량_단위수량가평공설(0714)" xfId="6402"/>
    <cellStyle name="1_total_수량산출서-1201_한수단위수량" xfId="6403"/>
    <cellStyle name="1_total_수량산출서-1201_한수단위수량_단위수량가평공설(0714)" xfId="6404"/>
    <cellStyle name="1_total_수량산출서-최종" xfId="6405"/>
    <cellStyle name="1_total_수량산출서-최종_단위수량가평공설(0714)" xfId="6406"/>
    <cellStyle name="1_total_수량집계표" xfId="9656"/>
    <cellStyle name="1_total_수량총괄표" xfId="9657"/>
    <cellStyle name="1_total_수원변경수량산출" xfId="9658"/>
    <cellStyle name="1_total_수원변경수량산출_백화점화장실인테리어" xfId="9659"/>
    <cellStyle name="1_total_수원변경수량산출_설계내역서" xfId="9660"/>
    <cellStyle name="1_total_수원변경수량산출_설계내역서_백화점화장실인테리어" xfId="9661"/>
    <cellStyle name="1_total_수원변경수량산출_설계내역서_울산FITNESS인테리어" xfId="9662"/>
    <cellStyle name="1_total_수원변경수량산출_설계내역서_화명조경" xfId="9663"/>
    <cellStyle name="1_total_수원변경수량산출_설계내역서_화명조경_백화점화장실인테리어" xfId="9664"/>
    <cellStyle name="1_total_수원변경수량산출_설계내역서_화명조경_울산FITNESS인테리어" xfId="9665"/>
    <cellStyle name="1_total_수원변경수량산출_설계내역서1월7일" xfId="9666"/>
    <cellStyle name="1_total_수원변경수량산출_설계내역서1월7일_백화점화장실인테리어" xfId="9667"/>
    <cellStyle name="1_total_수원변경수량산출_설계내역서1월7일_울산FITNESS인테리어" xfId="9668"/>
    <cellStyle name="1_total_수원변경수량산출_설계내역서1월7일_화명조경" xfId="9669"/>
    <cellStyle name="1_total_수원변경수량산출_설계내역서1월7일_화명조경_백화점화장실인테리어" xfId="9670"/>
    <cellStyle name="1_total_수원변경수량산출_설계내역서1월7일_화명조경_울산FITNESS인테리어" xfId="9671"/>
    <cellStyle name="1_total_수원변경수량산출_울산FITNESS인테리어" xfId="9672"/>
    <cellStyle name="1_total_수원변경수량산출_화명조경" xfId="9673"/>
    <cellStyle name="1_total_수원변경수량산출_화명조경_백화점화장실인테리어" xfId="9674"/>
    <cellStyle name="1_total_수원변경수량산출_화명조경_울산FITNESS인테리어" xfId="9675"/>
    <cellStyle name="1_total_수원수량집계(7.13)" xfId="9676"/>
    <cellStyle name="1_total_수원수량집계(7.31)" xfId="9677"/>
    <cellStyle name="1_total_시설물단위수량" xfId="6407"/>
    <cellStyle name="1_total_시설물단위수량_단위수량가평공설(0714)" xfId="6408"/>
    <cellStyle name="1_total_시설물단위수량1" xfId="6409"/>
    <cellStyle name="1_total_시설물단위수량1_단위수량가평공설(0714)" xfId="6410"/>
    <cellStyle name="1_total_시설물단위수량1_시설물단위수량" xfId="6411"/>
    <cellStyle name="1_total_시설물단위수량1_시설물단위수량_단위수량가평공설(0714)" xfId="6412"/>
    <cellStyle name="1_total_쌍용" xfId="6413"/>
    <cellStyle name="1_total_쌍용_단위수량" xfId="6414"/>
    <cellStyle name="1_total_쌍용_단위수량_단위수량가평공설(0714)" xfId="6415"/>
    <cellStyle name="1_total_쌍용_단위수량1" xfId="6416"/>
    <cellStyle name="1_total_쌍용_단위수량1_단위수량가평공설(0714)" xfId="6417"/>
    <cellStyle name="1_total_쌍용_단위수량가평공설(0714)" xfId="6418"/>
    <cellStyle name="1_total_쌍용_단위수량산출" xfId="6419"/>
    <cellStyle name="1_total_쌍용_단위수량산출_단위수량가평공설(0714)" xfId="6420"/>
    <cellStyle name="1_total_쌍용_도곡단위수량" xfId="6421"/>
    <cellStyle name="1_total_쌍용_도곡단위수량_단위수량가평공설(0714)" xfId="6422"/>
    <cellStyle name="1_total_쌍용_수량산출서-11.25" xfId="6423"/>
    <cellStyle name="1_total_쌍용_수량산출서-11.25_단위수량" xfId="6424"/>
    <cellStyle name="1_total_쌍용_수량산출서-11.25_단위수량_단위수량가평공설(0714)" xfId="6425"/>
    <cellStyle name="1_total_쌍용_수량산출서-11.25_단위수량1" xfId="6426"/>
    <cellStyle name="1_total_쌍용_수량산출서-11.25_단위수량1_단위수량가평공설(0714)" xfId="6427"/>
    <cellStyle name="1_total_쌍용_수량산출서-11.25_단위수량가평공설(0714)" xfId="6428"/>
    <cellStyle name="1_total_쌍용_수량산출서-11.25_단위수량산출" xfId="6429"/>
    <cellStyle name="1_total_쌍용_수량산출서-11.25_단위수량산출_단위수량가평공설(0714)" xfId="6430"/>
    <cellStyle name="1_total_쌍용_수량산출서-11.25_도곡단위수량" xfId="6431"/>
    <cellStyle name="1_total_쌍용_수량산출서-11.25_도곡단위수량_단위수량가평공설(0714)" xfId="6432"/>
    <cellStyle name="1_total_쌍용_수량산출서-11.25_철거단위수량" xfId="6433"/>
    <cellStyle name="1_total_쌍용_수량산출서-11.25_철거단위수량_단위수량가평공설(0714)" xfId="6434"/>
    <cellStyle name="1_total_쌍용_수량산출서-11.25_한수단위수량" xfId="6435"/>
    <cellStyle name="1_total_쌍용_수량산출서-11.25_한수단위수량_단위수량가평공설(0714)" xfId="6436"/>
    <cellStyle name="1_total_쌍용_수량산출서-1201" xfId="6437"/>
    <cellStyle name="1_total_쌍용_수량산출서-1201_단위수량" xfId="6438"/>
    <cellStyle name="1_total_쌍용_수량산출서-1201_단위수량_단위수량가평공설(0714)" xfId="6439"/>
    <cellStyle name="1_total_쌍용_수량산출서-1201_단위수량1" xfId="6440"/>
    <cellStyle name="1_total_쌍용_수량산출서-1201_단위수량1_단위수량가평공설(0714)" xfId="6441"/>
    <cellStyle name="1_total_쌍용_수량산출서-1201_단위수량가평공설(0714)" xfId="6442"/>
    <cellStyle name="1_total_쌍용_수량산출서-1201_단위수량산출" xfId="6443"/>
    <cellStyle name="1_total_쌍용_수량산출서-1201_단위수량산출_단위수량가평공설(0714)" xfId="6444"/>
    <cellStyle name="1_total_쌍용_수량산출서-1201_도곡단위수량" xfId="6445"/>
    <cellStyle name="1_total_쌍용_수량산출서-1201_도곡단위수량_단위수량가평공설(0714)" xfId="6446"/>
    <cellStyle name="1_total_쌍용_수량산출서-1201_철거단위수량" xfId="6447"/>
    <cellStyle name="1_total_쌍용_수량산출서-1201_철거단위수량_단위수량가평공설(0714)" xfId="6448"/>
    <cellStyle name="1_total_쌍용_수량산출서-1201_한수단위수량" xfId="6449"/>
    <cellStyle name="1_total_쌍용_수량산출서-1201_한수단위수량_단위수량가평공설(0714)" xfId="6450"/>
    <cellStyle name="1_total_쌍용_시설물단위수량" xfId="6451"/>
    <cellStyle name="1_total_쌍용_시설물단위수량_단위수량가평공설(0714)" xfId="6452"/>
    <cellStyle name="1_total_쌍용_시설물단위수량1" xfId="6453"/>
    <cellStyle name="1_total_쌍용_시설물단위수량1_단위수량가평공설(0714)" xfId="6454"/>
    <cellStyle name="1_total_쌍용_시설물단위수량1_시설물단위수량" xfId="6455"/>
    <cellStyle name="1_total_쌍용_시설물단위수량1_시설물단위수량_단위수량가평공설(0714)" xfId="6456"/>
    <cellStyle name="1_total_쌍용_오창수량산출서" xfId="6457"/>
    <cellStyle name="1_total_쌍용_오창수량산출서_단위수량" xfId="6458"/>
    <cellStyle name="1_total_쌍용_오창수량산출서_단위수량_단위수량가평공설(0714)" xfId="6459"/>
    <cellStyle name="1_total_쌍용_오창수량산출서_단위수량1" xfId="6460"/>
    <cellStyle name="1_total_쌍용_오창수량산출서_단위수량1_단위수량가평공설(0714)" xfId="6461"/>
    <cellStyle name="1_total_쌍용_오창수량산출서_단위수량가평공설(0714)" xfId="6462"/>
    <cellStyle name="1_total_쌍용_오창수량산출서_단위수량산출" xfId="6463"/>
    <cellStyle name="1_total_쌍용_오창수량산출서_단위수량산출_단위수량가평공설(0714)" xfId="6464"/>
    <cellStyle name="1_total_쌍용_오창수량산출서_도곡단위수량" xfId="6465"/>
    <cellStyle name="1_total_쌍용_오창수량산출서_도곡단위수량_단위수량가평공설(0714)" xfId="6466"/>
    <cellStyle name="1_total_쌍용_오창수량산출서_수량산출서-11.25" xfId="6467"/>
    <cellStyle name="1_total_쌍용_오창수량산출서_수량산출서-11.25_단위수량" xfId="6468"/>
    <cellStyle name="1_total_쌍용_오창수량산출서_수량산출서-11.25_단위수량_단위수량가평공설(0714)" xfId="6469"/>
    <cellStyle name="1_total_쌍용_오창수량산출서_수량산출서-11.25_단위수량1" xfId="6470"/>
    <cellStyle name="1_total_쌍용_오창수량산출서_수량산출서-11.25_단위수량1_단위수량가평공설(0714)" xfId="6471"/>
    <cellStyle name="1_total_쌍용_오창수량산출서_수량산출서-11.25_단위수량가평공설(0714)" xfId="6472"/>
    <cellStyle name="1_total_쌍용_오창수량산출서_수량산출서-11.25_단위수량산출" xfId="6473"/>
    <cellStyle name="1_total_쌍용_오창수량산출서_수량산출서-11.25_단위수량산출_단위수량가평공설(0714)" xfId="6474"/>
    <cellStyle name="1_total_쌍용_오창수량산출서_수량산출서-11.25_도곡단위수량" xfId="6475"/>
    <cellStyle name="1_total_쌍용_오창수량산출서_수량산출서-11.25_도곡단위수량_단위수량가평공설(0714)" xfId="6476"/>
    <cellStyle name="1_total_쌍용_오창수량산출서_수량산출서-11.25_철거단위수량" xfId="6477"/>
    <cellStyle name="1_total_쌍용_오창수량산출서_수량산출서-11.25_철거단위수량_단위수량가평공설(0714)" xfId="6478"/>
    <cellStyle name="1_total_쌍용_오창수량산출서_수량산출서-11.25_한수단위수량" xfId="6479"/>
    <cellStyle name="1_total_쌍용_오창수량산출서_수량산출서-11.25_한수단위수량_단위수량가평공설(0714)" xfId="6480"/>
    <cellStyle name="1_total_쌍용_오창수량산출서_수량산출서-1201" xfId="6481"/>
    <cellStyle name="1_total_쌍용_오창수량산출서_수량산출서-1201_단위수량" xfId="6482"/>
    <cellStyle name="1_total_쌍용_오창수량산출서_수량산출서-1201_단위수량_단위수량가평공설(0714)" xfId="6483"/>
    <cellStyle name="1_total_쌍용_오창수량산출서_수량산출서-1201_단위수량1" xfId="6484"/>
    <cellStyle name="1_total_쌍용_오창수량산출서_수량산출서-1201_단위수량1_단위수량가평공설(0714)" xfId="6485"/>
    <cellStyle name="1_total_쌍용_오창수량산출서_수량산출서-1201_단위수량가평공설(0714)" xfId="6486"/>
    <cellStyle name="1_total_쌍용_오창수량산출서_수량산출서-1201_단위수량산출" xfId="6487"/>
    <cellStyle name="1_total_쌍용_오창수량산출서_수량산출서-1201_단위수량산출_단위수량가평공설(0714)" xfId="6488"/>
    <cellStyle name="1_total_쌍용_오창수량산출서_수량산출서-1201_도곡단위수량" xfId="6489"/>
    <cellStyle name="1_total_쌍용_오창수량산출서_수량산출서-1201_도곡단위수량_단위수량가평공설(0714)" xfId="6490"/>
    <cellStyle name="1_total_쌍용_오창수량산출서_수량산출서-1201_철거단위수량" xfId="6491"/>
    <cellStyle name="1_total_쌍용_오창수량산출서_수량산출서-1201_철거단위수량_단위수량가평공설(0714)" xfId="6492"/>
    <cellStyle name="1_total_쌍용_오창수량산출서_수량산출서-1201_한수단위수량" xfId="6493"/>
    <cellStyle name="1_total_쌍용_오창수량산출서_수량산출서-1201_한수단위수량_단위수량가평공설(0714)" xfId="6494"/>
    <cellStyle name="1_total_쌍용_오창수량산출서_시설물단위수량" xfId="6495"/>
    <cellStyle name="1_total_쌍용_오창수량산출서_시설물단위수량_단위수량가평공설(0714)" xfId="6496"/>
    <cellStyle name="1_total_쌍용_오창수량산출서_시설물단위수량1" xfId="6497"/>
    <cellStyle name="1_total_쌍용_오창수량산출서_시설물단위수량1_단위수량가평공설(0714)" xfId="6498"/>
    <cellStyle name="1_total_쌍용_오창수량산출서_시설물단위수량1_시설물단위수량" xfId="6499"/>
    <cellStyle name="1_total_쌍용_오창수량산출서_시설물단위수량1_시설물단위수량_단위수량가평공설(0714)" xfId="6500"/>
    <cellStyle name="1_total_쌍용_오창수량산출서_철거단위수량" xfId="6501"/>
    <cellStyle name="1_total_쌍용_오창수량산출서_철거단위수량_단위수량가평공설(0714)" xfId="6502"/>
    <cellStyle name="1_total_쌍용_오창수량산출서_한수단위수량" xfId="6503"/>
    <cellStyle name="1_total_쌍용_오창수량산출서_한수단위수량_단위수량가평공설(0714)" xfId="6504"/>
    <cellStyle name="1_total_쌍용_철거단위수량" xfId="6505"/>
    <cellStyle name="1_total_쌍용_철거단위수량_단위수량가평공설(0714)" xfId="6506"/>
    <cellStyle name="1_total_쌍용_한수단위수량" xfId="6507"/>
    <cellStyle name="1_total_쌍용_한수단위수량_단위수량가평공설(0714)" xfId="6508"/>
    <cellStyle name="1_total_쌍용수량0905" xfId="9678"/>
    <cellStyle name="1_total_쌍용수량0905_백화점화장실인테리어" xfId="9679"/>
    <cellStyle name="1_total_쌍용수량0905_설계내역서" xfId="9680"/>
    <cellStyle name="1_total_쌍용수량0905_설계내역서_백화점화장실인테리어" xfId="9681"/>
    <cellStyle name="1_total_쌍용수량0905_설계내역서_울산FITNESS인테리어" xfId="9682"/>
    <cellStyle name="1_total_쌍용수량0905_설계내역서_화명조경" xfId="9683"/>
    <cellStyle name="1_total_쌍용수량0905_설계내역서_화명조경_백화점화장실인테리어" xfId="9684"/>
    <cellStyle name="1_total_쌍용수량0905_설계내역서_화명조경_울산FITNESS인테리어" xfId="9685"/>
    <cellStyle name="1_total_쌍용수량0905_설계내역서1월7일" xfId="9686"/>
    <cellStyle name="1_total_쌍용수량0905_설계내역서1월7일_백화점화장실인테리어" xfId="9687"/>
    <cellStyle name="1_total_쌍용수량0905_설계내역서1월7일_울산FITNESS인테리어" xfId="9688"/>
    <cellStyle name="1_total_쌍용수량0905_설계내역서1월7일_화명조경" xfId="9689"/>
    <cellStyle name="1_total_쌍용수량0905_설계내역서1월7일_화명조경_백화점화장실인테리어" xfId="9690"/>
    <cellStyle name="1_total_쌍용수량0905_설계내역서1월7일_화명조경_울산FITNESS인테리어" xfId="9691"/>
    <cellStyle name="1_total_쌍용수량0905_울산FITNESS인테리어" xfId="9692"/>
    <cellStyle name="1_total_쌍용수량0905_화명조경" xfId="9693"/>
    <cellStyle name="1_total_쌍용수량0905_화명조경_백화점화장실인테리어" xfId="9694"/>
    <cellStyle name="1_total_쌍용수량0905_화명조경_울산FITNESS인테리어" xfId="9695"/>
    <cellStyle name="1_total_쌍용수량집계" xfId="9696"/>
    <cellStyle name="1_total_안동수량산출" xfId="6509"/>
    <cellStyle name="1_total_안동수량산출_단위수량가평공설(0714)" xfId="6510"/>
    <cellStyle name="1_total_안동수량산출최종" xfId="6511"/>
    <cellStyle name="1_total_안동수량산출최종_단위수량가평공설(0714)" xfId="6512"/>
    <cellStyle name="1_total_연세대담장개방" xfId="9697"/>
    <cellStyle name="1_total_연세대담장개방(20051201)" xfId="9698"/>
    <cellStyle name="1_total_연세대담장개방(20051201)_07마을마당정비-설계서" xfId="9699"/>
    <cellStyle name="1_total_연세대담장개방(20051201)_2007년상반기적용노임단가" xfId="9700"/>
    <cellStyle name="1_total_연세대담장개방(20051201)_내역서-산림재해위험지" xfId="9701"/>
    <cellStyle name="1_total_연세대담장개방(20051201)_내역서-수해복구" xfId="9702"/>
    <cellStyle name="1_total_연세대담장개방(20051201)_설계_투구봉" xfId="9703"/>
    <cellStyle name="1_total_연세대담장개방(20051201)_설계-관악산도시자연공원" xfId="9704"/>
    <cellStyle name="1_total_연세대담장개방(20051201)_설계내역-아랑" xfId="9705"/>
    <cellStyle name="1_total_연세대담장개방(20051201)_설계내역-아랑1" xfId="9706"/>
    <cellStyle name="1_total_연세대담장개방(20051201)_설계서" xfId="9707"/>
    <cellStyle name="1_total_연세대담장개방(20051201)_설계서_골목공원" xfId="9708"/>
    <cellStyle name="1_total_연세대담장개방(20051201)_최종_내역서-산림재해위험지" xfId="9709"/>
    <cellStyle name="1_total_연세대담장개방_07마을마당정비-설계서" xfId="9710"/>
    <cellStyle name="1_total_연세대담장개방_2007년상반기적용노임단가" xfId="9711"/>
    <cellStyle name="1_total_연세대담장개방_내역서-산림재해위험지" xfId="9712"/>
    <cellStyle name="1_total_연세대담장개방_내역서-수해복구" xfId="9713"/>
    <cellStyle name="1_total_연세대담장개방_설계_투구봉" xfId="9714"/>
    <cellStyle name="1_total_연세대담장개방_설계-관악산도시자연공원" xfId="9715"/>
    <cellStyle name="1_total_연세대담장개방_설계내역-아랑" xfId="9716"/>
    <cellStyle name="1_total_연세대담장개방_설계내역-아랑1" xfId="9717"/>
    <cellStyle name="1_total_연세대담장개방_설계서" xfId="9718"/>
    <cellStyle name="1_total_연세대담장개방_설계서_골목공원" xfId="9719"/>
    <cellStyle name="1_total_연세대담장개방_최종_내역서-산림재해위험지" xfId="9720"/>
    <cellStyle name="1_total_오창수량산출서" xfId="6513"/>
    <cellStyle name="1_total_오창수량산출서_단위수량" xfId="6514"/>
    <cellStyle name="1_total_오창수량산출서_단위수량_단위수량가평공설(0714)" xfId="6515"/>
    <cellStyle name="1_total_오창수량산출서_단위수량1" xfId="6516"/>
    <cellStyle name="1_total_오창수량산출서_단위수량1_단위수량가평공설(0714)" xfId="6517"/>
    <cellStyle name="1_total_오창수량산출서_단위수량가평공설(0714)" xfId="6518"/>
    <cellStyle name="1_total_오창수량산출서_단위수량산출" xfId="6519"/>
    <cellStyle name="1_total_오창수량산출서_단위수량산출_단위수량가평공설(0714)" xfId="6520"/>
    <cellStyle name="1_total_오창수량산출서_도곡단위수량" xfId="6521"/>
    <cellStyle name="1_total_오창수량산출서_도곡단위수량_단위수량가평공설(0714)" xfId="6522"/>
    <cellStyle name="1_total_오창수량산출서_수량산출서-11.25" xfId="6523"/>
    <cellStyle name="1_total_오창수량산출서_수량산출서-11.25_단위수량" xfId="6524"/>
    <cellStyle name="1_total_오창수량산출서_수량산출서-11.25_단위수량_단위수량가평공설(0714)" xfId="6525"/>
    <cellStyle name="1_total_오창수량산출서_수량산출서-11.25_단위수량1" xfId="6526"/>
    <cellStyle name="1_total_오창수량산출서_수량산출서-11.25_단위수량1_단위수량가평공설(0714)" xfId="6527"/>
    <cellStyle name="1_total_오창수량산출서_수량산출서-11.25_단위수량가평공설(0714)" xfId="6528"/>
    <cellStyle name="1_total_오창수량산출서_수량산출서-11.25_단위수량산출" xfId="6529"/>
    <cellStyle name="1_total_오창수량산출서_수량산출서-11.25_단위수량산출_단위수량가평공설(0714)" xfId="6530"/>
    <cellStyle name="1_total_오창수량산출서_수량산출서-11.25_도곡단위수량" xfId="6531"/>
    <cellStyle name="1_total_오창수량산출서_수량산출서-11.25_도곡단위수량_단위수량가평공설(0714)" xfId="6532"/>
    <cellStyle name="1_total_오창수량산출서_수량산출서-11.25_철거단위수량" xfId="6533"/>
    <cellStyle name="1_total_오창수량산출서_수량산출서-11.25_철거단위수량_단위수량가평공설(0714)" xfId="6534"/>
    <cellStyle name="1_total_오창수량산출서_수량산출서-11.25_한수단위수량" xfId="6535"/>
    <cellStyle name="1_total_오창수량산출서_수량산출서-11.25_한수단위수량_단위수량가평공설(0714)" xfId="6536"/>
    <cellStyle name="1_total_오창수량산출서_수량산출서-1201" xfId="6537"/>
    <cellStyle name="1_total_오창수량산출서_수량산출서-1201_단위수량" xfId="6538"/>
    <cellStyle name="1_total_오창수량산출서_수량산출서-1201_단위수량_단위수량가평공설(0714)" xfId="6539"/>
    <cellStyle name="1_total_오창수량산출서_수량산출서-1201_단위수량1" xfId="6540"/>
    <cellStyle name="1_total_오창수량산출서_수량산출서-1201_단위수량1_단위수량가평공설(0714)" xfId="6541"/>
    <cellStyle name="1_total_오창수량산출서_수량산출서-1201_단위수량가평공설(0714)" xfId="6542"/>
    <cellStyle name="1_total_오창수량산출서_수량산출서-1201_단위수량산출" xfId="6543"/>
    <cellStyle name="1_total_오창수량산출서_수량산출서-1201_단위수량산출_단위수량가평공설(0714)" xfId="6544"/>
    <cellStyle name="1_total_오창수량산출서_수량산출서-1201_도곡단위수량" xfId="6545"/>
    <cellStyle name="1_total_오창수량산출서_수량산출서-1201_도곡단위수량_단위수량가평공설(0714)" xfId="6546"/>
    <cellStyle name="1_total_오창수량산출서_수량산출서-1201_철거단위수량" xfId="6547"/>
    <cellStyle name="1_total_오창수량산출서_수량산출서-1201_철거단위수량_단위수량가평공설(0714)" xfId="6548"/>
    <cellStyle name="1_total_오창수량산출서_수량산출서-1201_한수단위수량" xfId="6549"/>
    <cellStyle name="1_total_오창수량산출서_수량산출서-1201_한수단위수량_단위수량가평공설(0714)" xfId="6550"/>
    <cellStyle name="1_total_오창수량산출서_시설물단위수량" xfId="6551"/>
    <cellStyle name="1_total_오창수량산출서_시설물단위수량_단위수량가평공설(0714)" xfId="6552"/>
    <cellStyle name="1_total_오창수량산출서_시설물단위수량1" xfId="6553"/>
    <cellStyle name="1_total_오창수량산출서_시설물단위수량1_단위수량가평공설(0714)" xfId="6554"/>
    <cellStyle name="1_total_오창수량산출서_시설물단위수량1_시설물단위수량" xfId="6555"/>
    <cellStyle name="1_total_오창수량산출서_시설물단위수량1_시설물단위수량_단위수량가평공설(0714)" xfId="6556"/>
    <cellStyle name="1_total_오창수량산출서_철거단위수량" xfId="6557"/>
    <cellStyle name="1_total_오창수량산출서_철거단위수량_단위수량가평공설(0714)" xfId="6558"/>
    <cellStyle name="1_total_오창수량산출서_한수단위수량" xfId="6559"/>
    <cellStyle name="1_total_오창수량산출서_한수단위수량_단위수량가평공설(0714)" xfId="6560"/>
    <cellStyle name="1_total_용평수량집계" xfId="9721"/>
    <cellStyle name="1_total_운동장단위수량" xfId="6561"/>
    <cellStyle name="1_total_운동장단위수량_단위수량가평공설(0714)" xfId="6562"/>
    <cellStyle name="1_total_운동장단위수량-제일" xfId="6563"/>
    <cellStyle name="1_total_운동장단위수량-제일_단위수량가평공설(0714)" xfId="6564"/>
    <cellStyle name="1_total_울산FITNESS인테리어" xfId="9722"/>
    <cellStyle name="1_total_원가계산" xfId="9723"/>
    <cellStyle name="1_total_원가계산_관악고수량산출서" xfId="9724"/>
    <cellStyle name="1_total_은파단위수량" xfId="6565"/>
    <cellStyle name="1_total_은파단위수량_단위수량" xfId="6566"/>
    <cellStyle name="1_total_은파단위수량_단위수량_단위수량가평공설(0714)" xfId="6567"/>
    <cellStyle name="1_total_은파단위수량_단위수량1" xfId="6568"/>
    <cellStyle name="1_total_은파단위수량_단위수량1_단위수량가평공설(0714)" xfId="6569"/>
    <cellStyle name="1_total_은파단위수량_단위수량가평공설(0714)" xfId="6570"/>
    <cellStyle name="1_total_은파단위수량_단위수량산출" xfId="6571"/>
    <cellStyle name="1_total_은파단위수량_단위수량산출_단위수량가평공설(0714)" xfId="6572"/>
    <cellStyle name="1_total_은파단위수량_도곡단위수량" xfId="6573"/>
    <cellStyle name="1_total_은파단위수량_도곡단위수량_단위수량가평공설(0714)" xfId="6574"/>
    <cellStyle name="1_total_은파단위수량_수량산출서-11.25" xfId="6575"/>
    <cellStyle name="1_total_은파단위수량_수량산출서-11.25_단위수량" xfId="6576"/>
    <cellStyle name="1_total_은파단위수량_수량산출서-11.25_단위수량_단위수량가평공설(0714)" xfId="6577"/>
    <cellStyle name="1_total_은파단위수량_수량산출서-11.25_단위수량1" xfId="6578"/>
    <cellStyle name="1_total_은파단위수량_수량산출서-11.25_단위수량1_단위수량가평공설(0714)" xfId="6579"/>
    <cellStyle name="1_total_은파단위수량_수량산출서-11.25_단위수량가평공설(0714)" xfId="6580"/>
    <cellStyle name="1_total_은파단위수량_수량산출서-11.25_단위수량산출" xfId="6581"/>
    <cellStyle name="1_total_은파단위수량_수량산출서-11.25_단위수량산출_단위수량가평공설(0714)" xfId="6582"/>
    <cellStyle name="1_total_은파단위수량_수량산출서-11.25_도곡단위수량" xfId="6583"/>
    <cellStyle name="1_total_은파단위수량_수량산출서-11.25_도곡단위수량_단위수량가평공설(0714)" xfId="6584"/>
    <cellStyle name="1_total_은파단위수량_수량산출서-11.25_철거단위수량" xfId="6585"/>
    <cellStyle name="1_total_은파단위수량_수량산출서-11.25_철거단위수량_단위수량가평공설(0714)" xfId="6586"/>
    <cellStyle name="1_total_은파단위수량_수량산출서-11.25_한수단위수량" xfId="6587"/>
    <cellStyle name="1_total_은파단위수량_수량산출서-11.25_한수단위수량_단위수량가평공설(0714)" xfId="6588"/>
    <cellStyle name="1_total_은파단위수량_수량산출서-1201" xfId="6589"/>
    <cellStyle name="1_total_은파단위수량_수량산출서-1201_단위수량" xfId="6590"/>
    <cellStyle name="1_total_은파단위수량_수량산출서-1201_단위수량_단위수량가평공설(0714)" xfId="6591"/>
    <cellStyle name="1_total_은파단위수량_수량산출서-1201_단위수량1" xfId="6592"/>
    <cellStyle name="1_total_은파단위수량_수량산출서-1201_단위수량1_단위수량가평공설(0714)" xfId="6593"/>
    <cellStyle name="1_total_은파단위수량_수량산출서-1201_단위수량가평공설(0714)" xfId="6594"/>
    <cellStyle name="1_total_은파단위수량_수량산출서-1201_단위수량산출" xfId="6595"/>
    <cellStyle name="1_total_은파단위수량_수량산출서-1201_단위수량산출_단위수량가평공설(0714)" xfId="6596"/>
    <cellStyle name="1_total_은파단위수량_수량산출서-1201_도곡단위수량" xfId="6597"/>
    <cellStyle name="1_total_은파단위수량_수량산출서-1201_도곡단위수량_단위수량가평공설(0714)" xfId="6598"/>
    <cellStyle name="1_total_은파단위수량_수량산출서-1201_철거단위수량" xfId="6599"/>
    <cellStyle name="1_total_은파단위수량_수량산출서-1201_철거단위수량_단위수량가평공설(0714)" xfId="6600"/>
    <cellStyle name="1_total_은파단위수량_수량산출서-1201_한수단위수량" xfId="6601"/>
    <cellStyle name="1_total_은파단위수량_수량산출서-1201_한수단위수량_단위수량가평공설(0714)" xfId="6602"/>
    <cellStyle name="1_total_은파단위수량_시설물단위수량" xfId="6603"/>
    <cellStyle name="1_total_은파단위수량_시설물단위수량_단위수량가평공설(0714)" xfId="6604"/>
    <cellStyle name="1_total_은파단위수량_시설물단위수량1" xfId="6605"/>
    <cellStyle name="1_total_은파단위수량_시설물단위수량1_단위수량가평공설(0714)" xfId="6606"/>
    <cellStyle name="1_total_은파단위수량_시설물단위수량1_시설물단위수량" xfId="6607"/>
    <cellStyle name="1_total_은파단위수량_시설물단위수량1_시설물단위수량_단위수량가평공설(0714)" xfId="6608"/>
    <cellStyle name="1_total_은파단위수량_오창수량산출서" xfId="6609"/>
    <cellStyle name="1_total_은파단위수량_오창수량산출서_단위수량" xfId="6610"/>
    <cellStyle name="1_total_은파단위수량_오창수량산출서_단위수량_단위수량가평공설(0714)" xfId="6611"/>
    <cellStyle name="1_total_은파단위수량_오창수량산출서_단위수량1" xfId="6612"/>
    <cellStyle name="1_total_은파단위수량_오창수량산출서_단위수량1_단위수량가평공설(0714)" xfId="6613"/>
    <cellStyle name="1_total_은파단위수량_오창수량산출서_단위수량가평공설(0714)" xfId="6614"/>
    <cellStyle name="1_total_은파단위수량_오창수량산출서_단위수량산출" xfId="6615"/>
    <cellStyle name="1_total_은파단위수량_오창수량산출서_단위수량산출_단위수량가평공설(0714)" xfId="6616"/>
    <cellStyle name="1_total_은파단위수량_오창수량산출서_도곡단위수량" xfId="6617"/>
    <cellStyle name="1_total_은파단위수량_오창수량산출서_도곡단위수량_단위수량가평공설(0714)" xfId="6618"/>
    <cellStyle name="1_total_은파단위수량_오창수량산출서_수량산출서-11.25" xfId="6619"/>
    <cellStyle name="1_total_은파단위수량_오창수량산출서_수량산출서-11.25_단위수량" xfId="6620"/>
    <cellStyle name="1_total_은파단위수량_오창수량산출서_수량산출서-11.25_단위수량_단위수량가평공설(0714)" xfId="6621"/>
    <cellStyle name="1_total_은파단위수량_오창수량산출서_수량산출서-11.25_단위수량1" xfId="6622"/>
    <cellStyle name="1_total_은파단위수량_오창수량산출서_수량산출서-11.25_단위수량1_단위수량가평공설(0714)" xfId="6623"/>
    <cellStyle name="1_total_은파단위수량_오창수량산출서_수량산출서-11.25_단위수량가평공설(0714)" xfId="6624"/>
    <cellStyle name="1_total_은파단위수량_오창수량산출서_수량산출서-11.25_단위수량산출" xfId="6625"/>
    <cellStyle name="1_total_은파단위수량_오창수량산출서_수량산출서-11.25_단위수량산출_단위수량가평공설(0714)" xfId="6626"/>
    <cellStyle name="1_total_은파단위수량_오창수량산출서_수량산출서-11.25_도곡단위수량" xfId="6627"/>
    <cellStyle name="1_total_은파단위수량_오창수량산출서_수량산출서-11.25_도곡단위수량_단위수량가평공설(0714)" xfId="6628"/>
    <cellStyle name="1_total_은파단위수량_오창수량산출서_수량산출서-11.25_철거단위수량" xfId="6629"/>
    <cellStyle name="1_total_은파단위수량_오창수량산출서_수량산출서-11.25_철거단위수량_단위수량가평공설(0714)" xfId="6630"/>
    <cellStyle name="1_total_은파단위수량_오창수량산출서_수량산출서-11.25_한수단위수량" xfId="6631"/>
    <cellStyle name="1_total_은파단위수량_오창수량산출서_수량산출서-11.25_한수단위수량_단위수량가평공설(0714)" xfId="6632"/>
    <cellStyle name="1_total_은파단위수량_오창수량산출서_수량산출서-1201" xfId="6633"/>
    <cellStyle name="1_total_은파단위수량_오창수량산출서_수량산출서-1201_단위수량" xfId="6634"/>
    <cellStyle name="1_total_은파단위수량_오창수량산출서_수량산출서-1201_단위수량_단위수량가평공설(0714)" xfId="6635"/>
    <cellStyle name="1_total_은파단위수량_오창수량산출서_수량산출서-1201_단위수량1" xfId="6636"/>
    <cellStyle name="1_total_은파단위수량_오창수량산출서_수량산출서-1201_단위수량1_단위수량가평공설(0714)" xfId="6637"/>
    <cellStyle name="1_total_은파단위수량_오창수량산출서_수량산출서-1201_단위수량가평공설(0714)" xfId="6638"/>
    <cellStyle name="1_total_은파단위수량_오창수량산출서_수량산출서-1201_단위수량산출" xfId="6639"/>
    <cellStyle name="1_total_은파단위수량_오창수량산출서_수량산출서-1201_단위수량산출_단위수량가평공설(0714)" xfId="6640"/>
    <cellStyle name="1_total_은파단위수량_오창수량산출서_수량산출서-1201_도곡단위수량" xfId="6641"/>
    <cellStyle name="1_total_은파단위수량_오창수량산출서_수량산출서-1201_도곡단위수량_단위수량가평공설(0714)" xfId="6642"/>
    <cellStyle name="1_total_은파단위수량_오창수량산출서_수량산출서-1201_철거단위수량" xfId="6643"/>
    <cellStyle name="1_total_은파단위수량_오창수량산출서_수량산출서-1201_철거단위수량_단위수량가평공설(0714)" xfId="6644"/>
    <cellStyle name="1_total_은파단위수량_오창수량산출서_수량산출서-1201_한수단위수량" xfId="6645"/>
    <cellStyle name="1_total_은파단위수량_오창수량산출서_수량산출서-1201_한수단위수량_단위수량가평공설(0714)" xfId="6646"/>
    <cellStyle name="1_total_은파단위수량_오창수량산출서_시설물단위수량" xfId="6647"/>
    <cellStyle name="1_total_은파단위수량_오창수량산출서_시설물단위수량_단위수량가평공설(0714)" xfId="6648"/>
    <cellStyle name="1_total_은파단위수량_오창수량산출서_시설물단위수량1" xfId="6649"/>
    <cellStyle name="1_total_은파단위수량_오창수량산출서_시설물단위수량1_단위수량가평공설(0714)" xfId="6650"/>
    <cellStyle name="1_total_은파단위수량_오창수량산출서_시설물단위수량1_시설물단위수량" xfId="6651"/>
    <cellStyle name="1_total_은파단위수량_오창수량산출서_시설물단위수량1_시설물단위수량_단위수량가평공설(0714)" xfId="6652"/>
    <cellStyle name="1_total_은파단위수량_오창수량산출서_철거단위수량" xfId="6653"/>
    <cellStyle name="1_total_은파단위수량_오창수량산출서_철거단위수량_단위수량가평공설(0714)" xfId="6654"/>
    <cellStyle name="1_total_은파단위수량_오창수량산출서_한수단위수량" xfId="6655"/>
    <cellStyle name="1_total_은파단위수량_오창수량산출서_한수단위수량_단위수량가평공설(0714)" xfId="6656"/>
    <cellStyle name="1_total_은파단위수량_철거단위수량" xfId="6657"/>
    <cellStyle name="1_total_은파단위수량_철거단위수량_단위수량가평공설(0714)" xfId="6658"/>
    <cellStyle name="1_total_은파단위수량_한수단위수량" xfId="6659"/>
    <cellStyle name="1_total_은파단위수량_한수단위수량_단위수량가평공설(0714)" xfId="6660"/>
    <cellStyle name="1_total_은파수량집계" xfId="9725"/>
    <cellStyle name="1_total_은파수량집계_백화점화장실인테리어" xfId="9726"/>
    <cellStyle name="1_total_은파수량집계_설계내역서" xfId="9727"/>
    <cellStyle name="1_total_은파수량집계_설계내역서_백화점화장실인테리어" xfId="9728"/>
    <cellStyle name="1_total_은파수량집계_설계내역서_울산FITNESS인테리어" xfId="9729"/>
    <cellStyle name="1_total_은파수량집계_설계내역서_화명조경" xfId="9730"/>
    <cellStyle name="1_total_은파수량집계_설계내역서_화명조경_백화점화장실인테리어" xfId="9731"/>
    <cellStyle name="1_total_은파수량집계_설계내역서_화명조경_울산FITNESS인테리어" xfId="9732"/>
    <cellStyle name="1_total_은파수량집계_설계내역서1월7일" xfId="9733"/>
    <cellStyle name="1_total_은파수량집계_설계내역서1월7일_백화점화장실인테리어" xfId="9734"/>
    <cellStyle name="1_total_은파수량집계_설계내역서1월7일_울산FITNESS인테리어" xfId="9735"/>
    <cellStyle name="1_total_은파수량집계_설계내역서1월7일_화명조경" xfId="9736"/>
    <cellStyle name="1_total_은파수량집계_설계내역서1월7일_화명조경_백화점화장실인테리어" xfId="9737"/>
    <cellStyle name="1_total_은파수량집계_설계내역서1월7일_화명조경_울산FITNESS인테리어" xfId="9738"/>
    <cellStyle name="1_total_은파수량집계_울산FITNESS인테리어" xfId="9739"/>
    <cellStyle name="1_total_은파수량집계_화명조경" xfId="9740"/>
    <cellStyle name="1_total_은파수량집계_화명조경_백화점화장실인테리어" xfId="9741"/>
    <cellStyle name="1_total_은파수량집계_화명조경_울산FITNESS인테리어" xfId="9742"/>
    <cellStyle name="1_total_조경포장,관로시설" xfId="6661"/>
    <cellStyle name="1_total_조경포장,관로시설_단위수량" xfId="6662"/>
    <cellStyle name="1_total_조경포장,관로시설_단위수량_단위수량가평공설(0714)" xfId="6663"/>
    <cellStyle name="1_total_조경포장,관로시설_단위수량1" xfId="6664"/>
    <cellStyle name="1_total_조경포장,관로시설_단위수량1_단위수량가평공설(0714)" xfId="6665"/>
    <cellStyle name="1_total_조경포장,관로시설_단위수량가평공설(0714)" xfId="6666"/>
    <cellStyle name="1_total_조경포장,관로시설_단위수량산출" xfId="6667"/>
    <cellStyle name="1_total_조경포장,관로시설_단위수량산출_단위수량가평공설(0714)" xfId="6668"/>
    <cellStyle name="1_total_조경포장,관로시설_도곡단위수량" xfId="6669"/>
    <cellStyle name="1_total_조경포장,관로시설_도곡단위수량_단위수량가평공설(0714)" xfId="6670"/>
    <cellStyle name="1_total_조경포장,관로시설_수량산출서-11.25" xfId="6671"/>
    <cellStyle name="1_total_조경포장,관로시설_수량산출서-11.25_단위수량" xfId="6672"/>
    <cellStyle name="1_total_조경포장,관로시설_수량산출서-11.25_단위수량_단위수량가평공설(0714)" xfId="6673"/>
    <cellStyle name="1_total_조경포장,관로시설_수량산출서-11.25_단위수량1" xfId="6674"/>
    <cellStyle name="1_total_조경포장,관로시설_수량산출서-11.25_단위수량1_단위수량가평공설(0714)" xfId="6675"/>
    <cellStyle name="1_total_조경포장,관로시설_수량산출서-11.25_단위수량가평공설(0714)" xfId="6676"/>
    <cellStyle name="1_total_조경포장,관로시설_수량산출서-11.25_단위수량산출" xfId="6677"/>
    <cellStyle name="1_total_조경포장,관로시설_수량산출서-11.25_단위수량산출_단위수량가평공설(0714)" xfId="6678"/>
    <cellStyle name="1_total_조경포장,관로시설_수량산출서-11.25_도곡단위수량" xfId="6679"/>
    <cellStyle name="1_total_조경포장,관로시설_수량산출서-11.25_도곡단위수량_단위수량가평공설(0714)" xfId="6680"/>
    <cellStyle name="1_total_조경포장,관로시설_수량산출서-11.25_철거단위수량" xfId="6681"/>
    <cellStyle name="1_total_조경포장,관로시설_수량산출서-11.25_철거단위수량_단위수량가평공설(0714)" xfId="6682"/>
    <cellStyle name="1_total_조경포장,관로시설_수량산출서-11.25_한수단위수량" xfId="6683"/>
    <cellStyle name="1_total_조경포장,관로시설_수량산출서-11.25_한수단위수량_단위수량가평공설(0714)" xfId="6684"/>
    <cellStyle name="1_total_조경포장,관로시설_수량산출서-1201" xfId="6685"/>
    <cellStyle name="1_total_조경포장,관로시설_수량산출서-1201_단위수량" xfId="6686"/>
    <cellStyle name="1_total_조경포장,관로시설_수량산출서-1201_단위수량_단위수량가평공설(0714)" xfId="6687"/>
    <cellStyle name="1_total_조경포장,관로시설_수량산출서-1201_단위수량1" xfId="6688"/>
    <cellStyle name="1_total_조경포장,관로시설_수량산출서-1201_단위수량1_단위수량가평공설(0714)" xfId="6689"/>
    <cellStyle name="1_total_조경포장,관로시설_수량산출서-1201_단위수량가평공설(0714)" xfId="6690"/>
    <cellStyle name="1_total_조경포장,관로시설_수량산출서-1201_단위수량산출" xfId="6691"/>
    <cellStyle name="1_total_조경포장,관로시설_수량산출서-1201_단위수량산출_단위수량가평공설(0714)" xfId="6692"/>
    <cellStyle name="1_total_조경포장,관로시설_수량산출서-1201_도곡단위수량" xfId="6693"/>
    <cellStyle name="1_total_조경포장,관로시설_수량산출서-1201_도곡단위수량_단위수량가평공설(0714)" xfId="6694"/>
    <cellStyle name="1_total_조경포장,관로시설_수량산출서-1201_철거단위수량" xfId="6695"/>
    <cellStyle name="1_total_조경포장,관로시설_수량산출서-1201_철거단위수량_단위수량가평공설(0714)" xfId="6696"/>
    <cellStyle name="1_total_조경포장,관로시설_수량산출서-1201_한수단위수량" xfId="6697"/>
    <cellStyle name="1_total_조경포장,관로시설_수량산출서-1201_한수단위수량_단위수량가평공설(0714)" xfId="6698"/>
    <cellStyle name="1_total_조경포장,관로시설_시설물단위수량" xfId="6699"/>
    <cellStyle name="1_total_조경포장,관로시설_시설물단위수량_단위수량가평공설(0714)" xfId="6700"/>
    <cellStyle name="1_total_조경포장,관로시설_시설물단위수량1" xfId="6701"/>
    <cellStyle name="1_total_조경포장,관로시설_시설물단위수량1_단위수량가평공설(0714)" xfId="6702"/>
    <cellStyle name="1_total_조경포장,관로시설_시설물단위수량1_시설물단위수량" xfId="6703"/>
    <cellStyle name="1_total_조경포장,관로시설_시설물단위수량1_시설물단위수량_단위수량가평공설(0714)" xfId="6704"/>
    <cellStyle name="1_total_조경포장,관로시설_오창수량산출서" xfId="6705"/>
    <cellStyle name="1_total_조경포장,관로시설_오창수량산출서_단위수량" xfId="6706"/>
    <cellStyle name="1_total_조경포장,관로시설_오창수량산출서_단위수량_단위수량가평공설(0714)" xfId="6707"/>
    <cellStyle name="1_total_조경포장,관로시설_오창수량산출서_단위수량1" xfId="6708"/>
    <cellStyle name="1_total_조경포장,관로시설_오창수량산출서_단위수량1_단위수량가평공설(0714)" xfId="6709"/>
    <cellStyle name="1_total_조경포장,관로시설_오창수량산출서_단위수량가평공설(0714)" xfId="6710"/>
    <cellStyle name="1_total_조경포장,관로시설_오창수량산출서_단위수량산출" xfId="6711"/>
    <cellStyle name="1_total_조경포장,관로시설_오창수량산출서_단위수량산출_단위수량가평공설(0714)" xfId="6712"/>
    <cellStyle name="1_total_조경포장,관로시설_오창수량산출서_도곡단위수량" xfId="6713"/>
    <cellStyle name="1_total_조경포장,관로시설_오창수량산출서_도곡단위수량_단위수량가평공설(0714)" xfId="6714"/>
    <cellStyle name="1_total_조경포장,관로시설_오창수량산출서_수량산출서-11.25" xfId="6715"/>
    <cellStyle name="1_total_조경포장,관로시설_오창수량산출서_수량산출서-11.25_단위수량" xfId="6716"/>
    <cellStyle name="1_total_조경포장,관로시설_오창수량산출서_수량산출서-11.25_단위수량_단위수량가평공설(0714)" xfId="6717"/>
    <cellStyle name="1_total_조경포장,관로시설_오창수량산출서_수량산출서-11.25_단위수량1" xfId="6718"/>
    <cellStyle name="1_total_조경포장,관로시설_오창수량산출서_수량산출서-11.25_단위수량1_단위수량가평공설(0714)" xfId="6719"/>
    <cellStyle name="1_total_조경포장,관로시설_오창수량산출서_수량산출서-11.25_단위수량가평공설(0714)" xfId="6720"/>
    <cellStyle name="1_total_조경포장,관로시설_오창수량산출서_수량산출서-11.25_단위수량산출" xfId="6721"/>
    <cellStyle name="1_total_조경포장,관로시설_오창수량산출서_수량산출서-11.25_단위수량산출_단위수량가평공설(0714)" xfId="6722"/>
    <cellStyle name="1_total_조경포장,관로시설_오창수량산출서_수량산출서-11.25_도곡단위수량" xfId="6723"/>
    <cellStyle name="1_total_조경포장,관로시설_오창수량산출서_수량산출서-11.25_도곡단위수량_단위수량가평공설(0714)" xfId="6724"/>
    <cellStyle name="1_total_조경포장,관로시설_오창수량산출서_수량산출서-11.25_철거단위수량" xfId="6725"/>
    <cellStyle name="1_total_조경포장,관로시설_오창수량산출서_수량산출서-11.25_철거단위수량_단위수량가평공설(0714)" xfId="6726"/>
    <cellStyle name="1_total_조경포장,관로시설_오창수량산출서_수량산출서-11.25_한수단위수량" xfId="6727"/>
    <cellStyle name="1_total_조경포장,관로시설_오창수량산출서_수량산출서-11.25_한수단위수량_단위수량가평공설(0714)" xfId="6728"/>
    <cellStyle name="1_total_조경포장,관로시설_오창수량산출서_수량산출서-1201" xfId="6729"/>
    <cellStyle name="1_total_조경포장,관로시설_오창수량산출서_수량산출서-1201_단위수량" xfId="6730"/>
    <cellStyle name="1_total_조경포장,관로시설_오창수량산출서_수량산출서-1201_단위수량_단위수량가평공설(0714)" xfId="6731"/>
    <cellStyle name="1_total_조경포장,관로시설_오창수량산출서_수량산출서-1201_단위수량1" xfId="6732"/>
    <cellStyle name="1_total_조경포장,관로시설_오창수량산출서_수량산출서-1201_단위수량1_단위수량가평공설(0714)" xfId="6733"/>
    <cellStyle name="1_total_조경포장,관로시설_오창수량산출서_수량산출서-1201_단위수량가평공설(0714)" xfId="6734"/>
    <cellStyle name="1_total_조경포장,관로시설_오창수량산출서_수량산출서-1201_단위수량산출" xfId="6735"/>
    <cellStyle name="1_total_조경포장,관로시설_오창수량산출서_수량산출서-1201_단위수량산출_단위수량가평공설(0714)" xfId="6736"/>
    <cellStyle name="1_total_조경포장,관로시설_오창수량산출서_수량산출서-1201_도곡단위수량" xfId="6737"/>
    <cellStyle name="1_total_조경포장,관로시설_오창수량산출서_수량산출서-1201_도곡단위수량_단위수량가평공설(0714)" xfId="6738"/>
    <cellStyle name="1_total_조경포장,관로시설_오창수량산출서_수량산출서-1201_철거단위수량" xfId="6739"/>
    <cellStyle name="1_total_조경포장,관로시설_오창수량산출서_수량산출서-1201_철거단위수량_단위수량가평공설(0714)" xfId="6740"/>
    <cellStyle name="1_total_조경포장,관로시설_오창수량산출서_수량산출서-1201_한수단위수량" xfId="6741"/>
    <cellStyle name="1_total_조경포장,관로시설_오창수량산출서_수량산출서-1201_한수단위수량_단위수량가평공설(0714)" xfId="6742"/>
    <cellStyle name="1_total_조경포장,관로시설_오창수량산출서_시설물단위수량" xfId="6743"/>
    <cellStyle name="1_total_조경포장,관로시설_오창수량산출서_시설물단위수량_단위수량가평공설(0714)" xfId="6744"/>
    <cellStyle name="1_total_조경포장,관로시설_오창수량산출서_시설물단위수량1" xfId="6745"/>
    <cellStyle name="1_total_조경포장,관로시설_오창수량산출서_시설물단위수량1_단위수량가평공설(0714)" xfId="6746"/>
    <cellStyle name="1_total_조경포장,관로시설_오창수량산출서_시설물단위수량1_시설물단위수량" xfId="6747"/>
    <cellStyle name="1_total_조경포장,관로시설_오창수량산출서_시설물단위수량1_시설물단위수량_단위수량가평공설(0714)" xfId="6748"/>
    <cellStyle name="1_total_조경포장,관로시설_오창수량산출서_철거단위수량" xfId="6749"/>
    <cellStyle name="1_total_조경포장,관로시설_오창수량산출서_철거단위수량_단위수량가평공설(0714)" xfId="6750"/>
    <cellStyle name="1_total_조경포장,관로시설_오창수량산출서_한수단위수량" xfId="6751"/>
    <cellStyle name="1_total_조경포장,관로시설_오창수량산출서_한수단위수량_단위수량가평공설(0714)" xfId="6752"/>
    <cellStyle name="1_total_조경포장,관로시설_철거단위수량" xfId="6753"/>
    <cellStyle name="1_total_조경포장,관로시설_철거단위수량_단위수량가평공설(0714)" xfId="6754"/>
    <cellStyle name="1_total_조경포장,관로시설_한수단위수량" xfId="6755"/>
    <cellStyle name="1_total_조경포장,관로시설_한수단위수량_단위수량가평공설(0714)" xfId="6756"/>
    <cellStyle name="1_total_철거단위수량" xfId="6757"/>
    <cellStyle name="1_total_철거단위수량_단위수량가평공설(0714)" xfId="6758"/>
    <cellStyle name="1_total_총괄내역0518" xfId="9743"/>
    <cellStyle name="1_total_총괄내역0518_구로리설계예산서1029" xfId="9744"/>
    <cellStyle name="1_total_총괄내역0518_구로리설계예산서1118준공" xfId="9745"/>
    <cellStyle name="1_total_총괄내역0518_구로리설계예산서조경" xfId="9746"/>
    <cellStyle name="1_total_총괄내역0518_내역서" xfId="9747"/>
    <cellStyle name="1_total_총괄내역0518_수도권매립지" xfId="9748"/>
    <cellStyle name="1_total_총괄내역0518_수도권매립지1004(발주용)" xfId="9749"/>
    <cellStyle name="1_total_총괄내역0518_일위대가" xfId="9750"/>
    <cellStyle name="1_total_총괄내역0518_자재단가표" xfId="9751"/>
    <cellStyle name="1_total_총괄내역0518_장안초등학교내역0814" xfId="9752"/>
    <cellStyle name="1_total_최종_내역서-산림재해위험지" xfId="9753"/>
    <cellStyle name="1_total_충남대단위수량" xfId="6759"/>
    <cellStyle name="1_total_충남대단위수량_단위수량가평공설(0714)" xfId="6760"/>
    <cellStyle name="1_total_터미널1" xfId="9754"/>
    <cellStyle name="1_total_터미널1-0" xfId="9755"/>
    <cellStyle name="1_total_터미널1-0_백화점화장실인테리어" xfId="9756"/>
    <cellStyle name="1_total_터미널1-0_울산FITNESS인테리어" xfId="9757"/>
    <cellStyle name="1_total_터미널1-0_화명조경" xfId="9758"/>
    <cellStyle name="1_total_터미널1-0_화명조경_백화점화장실인테리어" xfId="9759"/>
    <cellStyle name="1_total_터미널1-0_화명조경_울산FITNESS인테리어" xfId="9760"/>
    <cellStyle name="1_total_폐기물-수해복구" xfId="9761"/>
    <cellStyle name="1_total_표지-공정표" xfId="9762"/>
    <cellStyle name="1_total_표지-공정표_폐기물1023(이전비없음)" xfId="9763"/>
    <cellStyle name="1_total_한수단위수량" xfId="6761"/>
    <cellStyle name="1_total_한수단위수량_단위수량가평공설(0714)" xfId="6762"/>
    <cellStyle name="1_total_현충묘지-예산서(조경)" xfId="9764"/>
    <cellStyle name="1_total_현충묘지-예산서(조경)_00-표지예정공정표" xfId="9765"/>
    <cellStyle name="1_total_현충묘지-예산서(조경)_00-표지예정공정표_관악고수량산출서" xfId="9766"/>
    <cellStyle name="1_total_현충묘지-예산서(조경)_00-표지예정공정표_폐기물1023(이전비없음)" xfId="9767"/>
    <cellStyle name="1_total_현충묘지-예산서(조경)_00-표지예정공정표_표지-공정표" xfId="9768"/>
    <cellStyle name="1_total_현충묘지-예산서(조경)_관악고수량산출서" xfId="9769"/>
    <cellStyle name="1_total_현충묘지-예산서(조경)_까르프-표지예정공정표" xfId="9770"/>
    <cellStyle name="1_total_현충묘지-예산서(조경)_까르프-표지예정공정표_관악고수량산출서" xfId="9771"/>
    <cellStyle name="1_total_현충묘지-예산서(조경)_까르프-표지예정공정표_폐기물1023(이전비없음)" xfId="9772"/>
    <cellStyle name="1_total_현충묘지-예산서(조경)_까르프-표지예정공정표_표지-공정표" xfId="9773"/>
    <cellStyle name="1_total_현충묘지-예산서(조경)_내역서(신방학초)" xfId="9774"/>
    <cellStyle name="1_total_현충묘지-예산서(조경)_내역서0829-1500" xfId="9775"/>
    <cellStyle name="1_total_현충묘지-예산서(조경)_내역서0829-1500_설계설명서(0412)" xfId="9776"/>
    <cellStyle name="1_total_현충묘지-예산서(조경)_내역서0829-1500_설계설명서(0531)" xfId="9777"/>
    <cellStyle name="1_total_현충묘지-예산서(조경)_목동내역" xfId="9778"/>
    <cellStyle name="1_total_현충묘지-예산서(조경)_목동내역_관악고수량산출서" xfId="9779"/>
    <cellStyle name="1_total_현충묘지-예산서(조경)_목동내역_내역서0829-1500" xfId="9780"/>
    <cellStyle name="1_total_현충묘지-예산서(조경)_목동내역_내역서0829-1500_설계설명서(0412)" xfId="9781"/>
    <cellStyle name="1_total_현충묘지-예산서(조경)_목동내역_내역서0829-1500_설계설명서(0531)" xfId="9782"/>
    <cellStyle name="1_total_현충묘지-예산서(조경)_목동내역_원가계산" xfId="9783"/>
    <cellStyle name="1_total_현충묘지-예산서(조경)_목동내역_원가계산_관악고수량산출서" xfId="9784"/>
    <cellStyle name="1_total_현충묘지-예산서(조경)_목동내역_폐기물집계" xfId="9785"/>
    <cellStyle name="1_total_현충묘지-예산서(조경)_목동내역_폐기물집계_관악고수량산출서" xfId="9786"/>
    <cellStyle name="1_total_현충묘지-예산서(조경)_목동내역_폐기물집계_내역서0829-1500" xfId="9787"/>
    <cellStyle name="1_total_현충묘지-예산서(조경)_목동내역_폐기물집계_내역서0829-1500_설계설명서(0412)" xfId="9788"/>
    <cellStyle name="1_total_현충묘지-예산서(조경)_목동내역_폐기물집계_내역서0829-1500_설계설명서(0531)" xfId="9789"/>
    <cellStyle name="1_total_현충묘지-예산서(조경)_목동내역_폐기물집계_원가계산" xfId="9790"/>
    <cellStyle name="1_total_현충묘지-예산서(조경)_목동내역_폐기물집계_원가계산_관악고수량산출서" xfId="9791"/>
    <cellStyle name="1_total_현충묘지-예산서(조경)_아리랑-표지-공정표" xfId="9792"/>
    <cellStyle name="1_total_현충묘지-예산서(조경)_예산서-엑셀변환양식100" xfId="9793"/>
    <cellStyle name="1_total_현충묘지-예산서(조경)_예산서-엑셀변환양식100_00-예산서양식100" xfId="9794"/>
    <cellStyle name="1_total_현충묘지-예산서(조경)_예산서-엑셀변환양식100_관악고수량산출서" xfId="9795"/>
    <cellStyle name="1_total_현충묘지-예산서(조경)_예산서-엑셀변환양식100_내역서0829-1500" xfId="9796"/>
    <cellStyle name="1_total_현충묘지-예산서(조경)_예산서-엑셀변환양식100_내역서0829-1500_설계설명서(0412)" xfId="9797"/>
    <cellStyle name="1_total_현충묘지-예산서(조경)_예산서-엑셀변환양식100_내역서0829-1500_설계설명서(0531)" xfId="9798"/>
    <cellStyle name="1_total_현충묘지-예산서(조경)_예산서-엑셀변환양식100_목동내역" xfId="9799"/>
    <cellStyle name="1_total_현충묘지-예산서(조경)_예산서-엑셀변환양식100_목동내역_관악고수량산출서" xfId="9800"/>
    <cellStyle name="1_total_현충묘지-예산서(조경)_예산서-엑셀변환양식100_목동내역_내역서0829-1500" xfId="9801"/>
    <cellStyle name="1_total_현충묘지-예산서(조경)_예산서-엑셀변환양식100_목동내역_내역서0829-1500_설계설명서(0412)" xfId="9802"/>
    <cellStyle name="1_total_현충묘지-예산서(조경)_예산서-엑셀변환양식100_목동내역_내역서0829-1500_설계설명서(0531)" xfId="9803"/>
    <cellStyle name="1_total_현충묘지-예산서(조경)_예산서-엑셀변환양식100_목동내역_원가계산" xfId="9804"/>
    <cellStyle name="1_total_현충묘지-예산서(조경)_예산서-엑셀변환양식100_목동내역_원가계산_관악고수량산출서" xfId="9805"/>
    <cellStyle name="1_total_현충묘지-예산서(조경)_예산서-엑셀변환양식100_목동내역_폐기물집계" xfId="9806"/>
    <cellStyle name="1_total_현충묘지-예산서(조경)_예산서-엑셀변환양식100_목동내역_폐기물집계_관악고수량산출서" xfId="9807"/>
    <cellStyle name="1_total_현충묘지-예산서(조경)_예산서-엑셀변환양식100_목동내역_폐기물집계_내역서0829-1500" xfId="9808"/>
    <cellStyle name="1_total_현충묘지-예산서(조경)_예산서-엑셀변환양식100_목동내역_폐기물집계_내역서0829-1500_설계설명서(0412)" xfId="9809"/>
    <cellStyle name="1_total_현충묘지-예산서(조경)_예산서-엑셀변환양식100_목동내역_폐기물집계_내역서0829-1500_설계설명서(0531)" xfId="9810"/>
    <cellStyle name="1_total_현충묘지-예산서(조경)_예산서-엑셀변환양식100_목동내역_폐기물집계_원가계산" xfId="9811"/>
    <cellStyle name="1_total_현충묘지-예산서(조경)_예산서-엑셀변환양식100_목동내역_폐기물집계_원가계산_관악고수량산출서" xfId="9812"/>
    <cellStyle name="1_total_현충묘지-예산서(조경)_예산서-엑셀변환양식100_원가계산" xfId="9813"/>
    <cellStyle name="1_total_현충묘지-예산서(조경)_예산서-엑셀변환양식100_원가계산_관악고수량산출서" xfId="9814"/>
    <cellStyle name="1_total_현충묘지-예산서(조경)_예산서-엑셀변환양식100_표지-공정표" xfId="9815"/>
    <cellStyle name="1_total_현충묘지-예산서(조경)_예산서-엑셀변환양식100_표지-공정표_폐기물1023(이전비없음)" xfId="9816"/>
    <cellStyle name="1_total_현충묘지-예산서(조경)_원가계산" xfId="9817"/>
    <cellStyle name="1_total_현충묘지-예산서(조경)_원가계산_관악고수량산출서" xfId="9818"/>
    <cellStyle name="1_total_현충묘지-예산서(조경)_표지-공정표" xfId="9819"/>
    <cellStyle name="1_total_현충묘지-예산서(조경)_표지-공정표_관악고수량산출서" xfId="9820"/>
    <cellStyle name="1_total_현충묘지-예산서(조경)_표지-공정표_폐기물1023(이전비없음)" xfId="9821"/>
    <cellStyle name="1_total_현충묘지-예산서(조경)_표지-공정표_표지-공정표" xfId="9822"/>
    <cellStyle name="1_total_현충묘지-예산서(조경)_표지예정공정표" xfId="9823"/>
    <cellStyle name="1_total_현충묘지-예산서(조경)_-표지예정공정표" xfId="9824"/>
    <cellStyle name="1_total_현충묘지-예산서(조경)_표지예정공정표_관악고수량산출서" xfId="9825"/>
    <cellStyle name="1_total_현충묘지-예산서(조경)_-표지예정공정표_관악고수량산출서" xfId="9826"/>
    <cellStyle name="1_total_현충묘지-예산서(조경)_표지예정공정표_폐기물1023(이전비없음)" xfId="9827"/>
    <cellStyle name="1_total_현충묘지-예산서(조경)_-표지예정공정표_폐기물1023(이전비없음)" xfId="9828"/>
    <cellStyle name="1_total_현충묘지-예산서(조경)_표지예정공정표_표지-공정표" xfId="9829"/>
    <cellStyle name="1_total_현충묘지-예산서(조경)_-표지예정공정표_표지-공정표" xfId="9830"/>
    <cellStyle name="1_total_화명공사비" xfId="9831"/>
    <cellStyle name="1_total_화명조경" xfId="9832"/>
    <cellStyle name="1_total_화명조경_백화점화장실인테리어" xfId="9833"/>
    <cellStyle name="1_total_화명조경_울산FITNESS인테리어" xfId="9834"/>
    <cellStyle name="1_total_휴게시설" xfId="6763"/>
    <cellStyle name="1_total_휴게시설_단위수량" xfId="6764"/>
    <cellStyle name="1_total_휴게시설_단위수량_단위수량가평공설(0714)" xfId="6765"/>
    <cellStyle name="1_total_휴게시설_단위수량1" xfId="6766"/>
    <cellStyle name="1_total_휴게시설_단위수량1_단위수량가평공설(0714)" xfId="6767"/>
    <cellStyle name="1_total_휴게시설_단위수량가평공설(0714)" xfId="6768"/>
    <cellStyle name="1_total_휴게시설_단위수량산출" xfId="6769"/>
    <cellStyle name="1_total_휴게시설_단위수량산출_단위수량가평공설(0714)" xfId="6770"/>
    <cellStyle name="1_total_휴게시설_도곡단위수량" xfId="6771"/>
    <cellStyle name="1_total_휴게시설_도곡단위수량_단위수량가평공설(0714)" xfId="6772"/>
    <cellStyle name="1_total_휴게시설_수량산출서-11.25" xfId="6773"/>
    <cellStyle name="1_total_휴게시설_수량산출서-11.25_단위수량" xfId="6774"/>
    <cellStyle name="1_total_휴게시설_수량산출서-11.25_단위수량_단위수량가평공설(0714)" xfId="6775"/>
    <cellStyle name="1_total_휴게시설_수량산출서-11.25_단위수량1" xfId="6776"/>
    <cellStyle name="1_total_휴게시설_수량산출서-11.25_단위수량1_단위수량가평공설(0714)" xfId="6777"/>
    <cellStyle name="1_total_휴게시설_수량산출서-11.25_단위수량가평공설(0714)" xfId="6778"/>
    <cellStyle name="1_total_휴게시설_수량산출서-11.25_단위수량산출" xfId="6779"/>
    <cellStyle name="1_total_휴게시설_수량산출서-11.25_단위수량산출_단위수량가평공설(0714)" xfId="6780"/>
    <cellStyle name="1_total_휴게시설_수량산출서-11.25_도곡단위수량" xfId="6781"/>
    <cellStyle name="1_total_휴게시설_수량산출서-11.25_도곡단위수량_단위수량가평공설(0714)" xfId="6782"/>
    <cellStyle name="1_total_휴게시설_수량산출서-11.25_철거단위수량" xfId="6783"/>
    <cellStyle name="1_total_휴게시설_수량산출서-11.25_철거단위수량_단위수량가평공설(0714)" xfId="6784"/>
    <cellStyle name="1_total_휴게시설_수량산출서-11.25_한수단위수량" xfId="6785"/>
    <cellStyle name="1_total_휴게시설_수량산출서-11.25_한수단위수량_단위수량가평공설(0714)" xfId="6786"/>
    <cellStyle name="1_total_휴게시설_수량산출서-1201" xfId="6787"/>
    <cellStyle name="1_total_휴게시설_수량산출서-1201_단위수량" xfId="6788"/>
    <cellStyle name="1_total_휴게시설_수량산출서-1201_단위수량_단위수량가평공설(0714)" xfId="6789"/>
    <cellStyle name="1_total_휴게시설_수량산출서-1201_단위수량1" xfId="6790"/>
    <cellStyle name="1_total_휴게시설_수량산출서-1201_단위수량1_단위수량가평공설(0714)" xfId="6791"/>
    <cellStyle name="1_total_휴게시설_수량산출서-1201_단위수량가평공설(0714)" xfId="6792"/>
    <cellStyle name="1_total_휴게시설_수량산출서-1201_단위수량산출" xfId="6793"/>
    <cellStyle name="1_total_휴게시설_수량산출서-1201_단위수량산출_단위수량가평공설(0714)" xfId="6794"/>
    <cellStyle name="1_total_휴게시설_수량산출서-1201_도곡단위수량" xfId="6795"/>
    <cellStyle name="1_total_휴게시설_수량산출서-1201_도곡단위수량_단위수량가평공설(0714)" xfId="6796"/>
    <cellStyle name="1_total_휴게시설_수량산출서-1201_철거단위수량" xfId="6797"/>
    <cellStyle name="1_total_휴게시설_수량산출서-1201_철거단위수량_단위수량가평공설(0714)" xfId="6798"/>
    <cellStyle name="1_total_휴게시설_수량산출서-1201_한수단위수량" xfId="6799"/>
    <cellStyle name="1_total_휴게시설_수량산출서-1201_한수단위수량_단위수량가평공설(0714)" xfId="6800"/>
    <cellStyle name="1_total_휴게시설_시설물단위수량" xfId="6801"/>
    <cellStyle name="1_total_휴게시설_시설물단위수량_단위수량가평공설(0714)" xfId="6802"/>
    <cellStyle name="1_total_휴게시설_시설물단위수량1" xfId="6803"/>
    <cellStyle name="1_total_휴게시설_시설물단위수량1_단위수량가평공설(0714)" xfId="6804"/>
    <cellStyle name="1_total_휴게시설_시설물단위수량1_시설물단위수량" xfId="6805"/>
    <cellStyle name="1_total_휴게시설_시설물단위수량1_시설물단위수량_단위수량가평공설(0714)" xfId="6806"/>
    <cellStyle name="1_total_휴게시설_오창수량산출서" xfId="6807"/>
    <cellStyle name="1_total_휴게시설_오창수량산출서_단위수량" xfId="6808"/>
    <cellStyle name="1_total_휴게시설_오창수량산출서_단위수량_단위수량가평공설(0714)" xfId="6809"/>
    <cellStyle name="1_total_휴게시설_오창수량산출서_단위수량1" xfId="6810"/>
    <cellStyle name="1_total_휴게시설_오창수량산출서_단위수량1_단위수량가평공설(0714)" xfId="6811"/>
    <cellStyle name="1_total_휴게시설_오창수량산출서_단위수량가평공설(0714)" xfId="6812"/>
    <cellStyle name="1_total_휴게시설_오창수량산출서_단위수량산출" xfId="6813"/>
    <cellStyle name="1_total_휴게시설_오창수량산출서_단위수량산출_단위수량가평공설(0714)" xfId="6814"/>
    <cellStyle name="1_total_휴게시설_오창수량산출서_도곡단위수량" xfId="6815"/>
    <cellStyle name="1_total_휴게시설_오창수량산출서_도곡단위수량_단위수량가평공설(0714)" xfId="6816"/>
    <cellStyle name="1_total_휴게시설_오창수량산출서_수량산출서-11.25" xfId="6817"/>
    <cellStyle name="1_total_휴게시설_오창수량산출서_수량산출서-11.25_단위수량" xfId="6818"/>
    <cellStyle name="1_total_휴게시설_오창수량산출서_수량산출서-11.25_단위수량_단위수량가평공설(0714)" xfId="6819"/>
    <cellStyle name="1_total_휴게시설_오창수량산출서_수량산출서-11.25_단위수량1" xfId="6820"/>
    <cellStyle name="1_total_휴게시설_오창수량산출서_수량산출서-11.25_단위수량1_단위수량가평공설(0714)" xfId="6821"/>
    <cellStyle name="1_total_휴게시설_오창수량산출서_수량산출서-11.25_단위수량가평공설(0714)" xfId="6822"/>
    <cellStyle name="1_total_휴게시설_오창수량산출서_수량산출서-11.25_단위수량산출" xfId="6823"/>
    <cellStyle name="1_total_휴게시설_오창수량산출서_수량산출서-11.25_단위수량산출_단위수량가평공설(0714)" xfId="6824"/>
    <cellStyle name="1_total_휴게시설_오창수량산출서_수량산출서-11.25_도곡단위수량" xfId="6825"/>
    <cellStyle name="1_total_휴게시설_오창수량산출서_수량산출서-11.25_도곡단위수량_단위수량가평공설(0714)" xfId="6826"/>
    <cellStyle name="1_total_휴게시설_오창수량산출서_수량산출서-11.25_철거단위수량" xfId="6827"/>
    <cellStyle name="1_total_휴게시설_오창수량산출서_수량산출서-11.25_철거단위수량_단위수량가평공설(0714)" xfId="6828"/>
    <cellStyle name="1_total_휴게시설_오창수량산출서_수량산출서-11.25_한수단위수량" xfId="6829"/>
    <cellStyle name="1_total_휴게시설_오창수량산출서_수량산출서-11.25_한수단위수량_단위수량가평공설(0714)" xfId="6830"/>
    <cellStyle name="1_total_휴게시설_오창수량산출서_수량산출서-1201" xfId="6831"/>
    <cellStyle name="1_total_휴게시설_오창수량산출서_수량산출서-1201_단위수량" xfId="6832"/>
    <cellStyle name="1_total_휴게시설_오창수량산출서_수량산출서-1201_단위수량_단위수량가평공설(0714)" xfId="6833"/>
    <cellStyle name="1_total_휴게시설_오창수량산출서_수량산출서-1201_단위수량1" xfId="6834"/>
    <cellStyle name="1_total_휴게시설_오창수량산출서_수량산출서-1201_단위수량1_단위수량가평공설(0714)" xfId="6835"/>
    <cellStyle name="1_total_휴게시설_오창수량산출서_수량산출서-1201_단위수량가평공설(0714)" xfId="6836"/>
    <cellStyle name="1_total_휴게시설_오창수량산출서_수량산출서-1201_단위수량산출" xfId="6837"/>
    <cellStyle name="1_total_휴게시설_오창수량산출서_수량산출서-1201_단위수량산출_단위수량가평공설(0714)" xfId="6838"/>
    <cellStyle name="1_total_휴게시설_오창수량산출서_수량산출서-1201_도곡단위수량" xfId="6839"/>
    <cellStyle name="1_total_휴게시설_오창수량산출서_수량산출서-1201_도곡단위수량_단위수량가평공설(0714)" xfId="6840"/>
    <cellStyle name="1_total_휴게시설_오창수량산출서_수량산출서-1201_철거단위수량" xfId="6841"/>
    <cellStyle name="1_total_휴게시설_오창수량산출서_수량산출서-1201_철거단위수량_단위수량가평공설(0714)" xfId="6842"/>
    <cellStyle name="1_total_휴게시설_오창수량산출서_수량산출서-1201_한수단위수량" xfId="6843"/>
    <cellStyle name="1_total_휴게시설_오창수량산출서_수량산출서-1201_한수단위수량_단위수량가평공설(0714)" xfId="6844"/>
    <cellStyle name="1_total_휴게시설_오창수량산출서_시설물단위수량" xfId="6845"/>
    <cellStyle name="1_total_휴게시설_오창수량산출서_시설물단위수량_단위수량가평공설(0714)" xfId="6846"/>
    <cellStyle name="1_total_휴게시설_오창수량산출서_시설물단위수량1" xfId="6847"/>
    <cellStyle name="1_total_휴게시설_오창수량산출서_시설물단위수량1_단위수량가평공설(0714)" xfId="6848"/>
    <cellStyle name="1_total_휴게시설_오창수량산출서_시설물단위수량1_시설물단위수량" xfId="6849"/>
    <cellStyle name="1_total_휴게시설_오창수량산출서_시설물단위수량1_시설물단위수량_단위수량가평공설(0714)" xfId="6850"/>
    <cellStyle name="1_total_휴게시설_오창수량산출서_철거단위수량" xfId="6851"/>
    <cellStyle name="1_total_휴게시설_오창수량산출서_철거단위수량_단위수량가평공설(0714)" xfId="6852"/>
    <cellStyle name="1_total_휴게시설_오창수량산출서_한수단위수량" xfId="6853"/>
    <cellStyle name="1_total_휴게시설_오창수량산출서_한수단위수량_단위수량가평공설(0714)" xfId="6854"/>
    <cellStyle name="1_total_휴게시설_철거단위수량" xfId="6855"/>
    <cellStyle name="1_total_휴게시설_철거단위수량_단위수량가평공설(0714)" xfId="6856"/>
    <cellStyle name="1_total_휴게시설_한수단위수량" xfId="6857"/>
    <cellStyle name="1_total_휴게시설_한수단위수량_단위수량가평공설(0714)" xfId="6858"/>
    <cellStyle name="1_tree" xfId="6859"/>
    <cellStyle name="1_tree_00-예산서양식100" xfId="9835"/>
    <cellStyle name="1_tree_07마을마당정비-설계서" xfId="9836"/>
    <cellStyle name="1_tree_10.24종합" xfId="6860"/>
    <cellStyle name="1_tree_10.24종합_단위수량" xfId="6861"/>
    <cellStyle name="1_tree_10.24종합_단위수량_단위수량가평공설(0714)" xfId="6862"/>
    <cellStyle name="1_tree_10.24종합_단위수량1" xfId="6863"/>
    <cellStyle name="1_tree_10.24종합_단위수량1_단위수량가평공설(0714)" xfId="6864"/>
    <cellStyle name="1_tree_10.24종합_단위수량가평공설(0714)" xfId="6865"/>
    <cellStyle name="1_tree_10.24종합_단위수량산출" xfId="6866"/>
    <cellStyle name="1_tree_10.24종합_단위수량산출_단위수량가평공설(0714)" xfId="6867"/>
    <cellStyle name="1_tree_10.24종합_도곡단위수량" xfId="6868"/>
    <cellStyle name="1_tree_10.24종합_도곡단위수량_단위수량가평공설(0714)" xfId="6869"/>
    <cellStyle name="1_tree_10.24종합_수량산출서-11.25" xfId="6870"/>
    <cellStyle name="1_tree_10.24종합_수량산출서-11.25_단위수량" xfId="6871"/>
    <cellStyle name="1_tree_10.24종합_수량산출서-11.25_단위수량_단위수량가평공설(0714)" xfId="6872"/>
    <cellStyle name="1_tree_10.24종합_수량산출서-11.25_단위수량1" xfId="6873"/>
    <cellStyle name="1_tree_10.24종합_수량산출서-11.25_단위수량1_단위수량가평공설(0714)" xfId="6874"/>
    <cellStyle name="1_tree_10.24종합_수량산출서-11.25_단위수량가평공설(0714)" xfId="6875"/>
    <cellStyle name="1_tree_10.24종합_수량산출서-11.25_단위수량산출" xfId="6876"/>
    <cellStyle name="1_tree_10.24종합_수량산출서-11.25_단위수량산출_단위수량가평공설(0714)" xfId="6877"/>
    <cellStyle name="1_tree_10.24종합_수량산출서-11.25_도곡단위수량" xfId="6878"/>
    <cellStyle name="1_tree_10.24종합_수량산출서-11.25_도곡단위수량_단위수량가평공설(0714)" xfId="6879"/>
    <cellStyle name="1_tree_10.24종합_수량산출서-11.25_철거단위수량" xfId="6880"/>
    <cellStyle name="1_tree_10.24종합_수량산출서-11.25_철거단위수량_단위수량가평공설(0714)" xfId="6881"/>
    <cellStyle name="1_tree_10.24종합_수량산출서-11.25_한수단위수량" xfId="6882"/>
    <cellStyle name="1_tree_10.24종합_수량산출서-11.25_한수단위수량_단위수량가평공설(0714)" xfId="6883"/>
    <cellStyle name="1_tree_10.24종합_수량산출서-1201" xfId="6884"/>
    <cellStyle name="1_tree_10.24종합_수량산출서-1201_단위수량" xfId="6885"/>
    <cellStyle name="1_tree_10.24종합_수량산출서-1201_단위수량_단위수량가평공설(0714)" xfId="6886"/>
    <cellStyle name="1_tree_10.24종합_수량산출서-1201_단위수량1" xfId="6887"/>
    <cellStyle name="1_tree_10.24종합_수량산출서-1201_단위수량1_단위수량가평공설(0714)" xfId="6888"/>
    <cellStyle name="1_tree_10.24종합_수량산출서-1201_단위수량가평공설(0714)" xfId="6889"/>
    <cellStyle name="1_tree_10.24종합_수량산출서-1201_단위수량산출" xfId="6890"/>
    <cellStyle name="1_tree_10.24종합_수량산출서-1201_단위수량산출_단위수량가평공설(0714)" xfId="6891"/>
    <cellStyle name="1_tree_10.24종합_수량산출서-1201_도곡단위수량" xfId="6892"/>
    <cellStyle name="1_tree_10.24종합_수량산출서-1201_도곡단위수량_단위수량가평공설(0714)" xfId="6893"/>
    <cellStyle name="1_tree_10.24종합_수량산출서-1201_철거단위수량" xfId="6894"/>
    <cellStyle name="1_tree_10.24종합_수량산출서-1201_철거단위수량_단위수량가평공설(0714)" xfId="6895"/>
    <cellStyle name="1_tree_10.24종합_수량산출서-1201_한수단위수량" xfId="6896"/>
    <cellStyle name="1_tree_10.24종합_수량산출서-1201_한수단위수량_단위수량가평공설(0714)" xfId="6897"/>
    <cellStyle name="1_tree_10.24종합_시설물단위수량" xfId="6898"/>
    <cellStyle name="1_tree_10.24종합_시설물단위수량_단위수량가평공설(0714)" xfId="6899"/>
    <cellStyle name="1_tree_10.24종합_시설물단위수량1" xfId="6900"/>
    <cellStyle name="1_tree_10.24종합_시설물단위수량1_단위수량가평공설(0714)" xfId="6901"/>
    <cellStyle name="1_tree_10.24종합_시설물단위수량1_시설물단위수량" xfId="6902"/>
    <cellStyle name="1_tree_10.24종합_시설물단위수량1_시설물단위수량_단위수량가평공설(0714)" xfId="6903"/>
    <cellStyle name="1_tree_10.24종합_오창수량산출서" xfId="6904"/>
    <cellStyle name="1_tree_10.24종합_오창수량산출서_단위수량" xfId="6905"/>
    <cellStyle name="1_tree_10.24종합_오창수량산출서_단위수량_단위수량가평공설(0714)" xfId="6906"/>
    <cellStyle name="1_tree_10.24종합_오창수량산출서_단위수량1" xfId="6907"/>
    <cellStyle name="1_tree_10.24종합_오창수량산출서_단위수량1_단위수량가평공설(0714)" xfId="6908"/>
    <cellStyle name="1_tree_10.24종합_오창수량산출서_단위수량가평공설(0714)" xfId="6909"/>
    <cellStyle name="1_tree_10.24종합_오창수량산출서_단위수량산출" xfId="6910"/>
    <cellStyle name="1_tree_10.24종합_오창수량산출서_단위수량산출_단위수량가평공설(0714)" xfId="6911"/>
    <cellStyle name="1_tree_10.24종합_오창수량산출서_도곡단위수량" xfId="6912"/>
    <cellStyle name="1_tree_10.24종합_오창수량산출서_도곡단위수량_단위수량가평공설(0714)" xfId="6913"/>
    <cellStyle name="1_tree_10.24종합_오창수량산출서_수량산출서-11.25" xfId="6914"/>
    <cellStyle name="1_tree_10.24종합_오창수량산출서_수량산출서-11.25_단위수량" xfId="6915"/>
    <cellStyle name="1_tree_10.24종합_오창수량산출서_수량산출서-11.25_단위수량_단위수량가평공설(0714)" xfId="6916"/>
    <cellStyle name="1_tree_10.24종합_오창수량산출서_수량산출서-11.25_단위수량1" xfId="6917"/>
    <cellStyle name="1_tree_10.24종합_오창수량산출서_수량산출서-11.25_단위수량1_단위수량가평공설(0714)" xfId="6918"/>
    <cellStyle name="1_tree_10.24종합_오창수량산출서_수량산출서-11.25_단위수량가평공설(0714)" xfId="6919"/>
    <cellStyle name="1_tree_10.24종합_오창수량산출서_수량산출서-11.25_단위수량산출" xfId="6920"/>
    <cellStyle name="1_tree_10.24종합_오창수량산출서_수량산출서-11.25_단위수량산출_단위수량가평공설(0714)" xfId="6921"/>
    <cellStyle name="1_tree_10.24종합_오창수량산출서_수량산출서-11.25_도곡단위수량" xfId="6922"/>
    <cellStyle name="1_tree_10.24종합_오창수량산출서_수량산출서-11.25_도곡단위수량_단위수량가평공설(0714)" xfId="6923"/>
    <cellStyle name="1_tree_10.24종합_오창수량산출서_수량산출서-11.25_철거단위수량" xfId="6924"/>
    <cellStyle name="1_tree_10.24종합_오창수량산출서_수량산출서-11.25_철거단위수량_단위수량가평공설(0714)" xfId="6925"/>
    <cellStyle name="1_tree_10.24종합_오창수량산출서_수량산출서-11.25_한수단위수량" xfId="6926"/>
    <cellStyle name="1_tree_10.24종합_오창수량산출서_수량산출서-11.25_한수단위수량_단위수량가평공설(0714)" xfId="6927"/>
    <cellStyle name="1_tree_10.24종합_오창수량산출서_수량산출서-1201" xfId="6928"/>
    <cellStyle name="1_tree_10.24종합_오창수량산출서_수량산출서-1201_단위수량" xfId="6929"/>
    <cellStyle name="1_tree_10.24종합_오창수량산출서_수량산출서-1201_단위수량_단위수량가평공설(0714)" xfId="6930"/>
    <cellStyle name="1_tree_10.24종합_오창수량산출서_수량산출서-1201_단위수량1" xfId="6931"/>
    <cellStyle name="1_tree_10.24종합_오창수량산출서_수량산출서-1201_단위수량1_단위수량가평공설(0714)" xfId="6932"/>
    <cellStyle name="1_tree_10.24종합_오창수량산출서_수량산출서-1201_단위수량가평공설(0714)" xfId="6933"/>
    <cellStyle name="1_tree_10.24종합_오창수량산출서_수량산출서-1201_단위수량산출" xfId="6934"/>
    <cellStyle name="1_tree_10.24종합_오창수량산출서_수량산출서-1201_단위수량산출_단위수량가평공설(0714)" xfId="6935"/>
    <cellStyle name="1_tree_10.24종합_오창수량산출서_수량산출서-1201_도곡단위수량" xfId="6936"/>
    <cellStyle name="1_tree_10.24종합_오창수량산출서_수량산출서-1201_도곡단위수량_단위수량가평공설(0714)" xfId="6937"/>
    <cellStyle name="1_tree_10.24종합_오창수량산출서_수량산출서-1201_철거단위수량" xfId="6938"/>
    <cellStyle name="1_tree_10.24종합_오창수량산출서_수량산출서-1201_철거단위수량_단위수량가평공설(0714)" xfId="6939"/>
    <cellStyle name="1_tree_10.24종합_오창수량산출서_수량산출서-1201_한수단위수량" xfId="6940"/>
    <cellStyle name="1_tree_10.24종합_오창수량산출서_수량산출서-1201_한수단위수량_단위수량가평공설(0714)" xfId="6941"/>
    <cellStyle name="1_tree_10.24종합_오창수량산출서_시설물단위수량" xfId="6942"/>
    <cellStyle name="1_tree_10.24종합_오창수량산출서_시설물단위수량_단위수량가평공설(0714)" xfId="6943"/>
    <cellStyle name="1_tree_10.24종합_오창수량산출서_시설물단위수량1" xfId="6944"/>
    <cellStyle name="1_tree_10.24종합_오창수량산출서_시설물단위수량1_단위수량가평공설(0714)" xfId="6945"/>
    <cellStyle name="1_tree_10.24종합_오창수량산출서_시설물단위수량1_시설물단위수량" xfId="6946"/>
    <cellStyle name="1_tree_10.24종합_오창수량산출서_시설물단위수량1_시설물단위수량_단위수량가평공설(0714)" xfId="6947"/>
    <cellStyle name="1_tree_10.24종합_오창수량산출서_철거단위수량" xfId="6948"/>
    <cellStyle name="1_tree_10.24종합_오창수량산출서_철거단위수량_단위수량가평공설(0714)" xfId="6949"/>
    <cellStyle name="1_tree_10.24종합_오창수량산출서_한수단위수량" xfId="6950"/>
    <cellStyle name="1_tree_10.24종합_오창수량산출서_한수단위수량_단위수량가평공설(0714)" xfId="6951"/>
    <cellStyle name="1_tree_10.24종합_철거단위수량" xfId="6952"/>
    <cellStyle name="1_tree_10.24종합_철거단위수량_단위수량가평공설(0714)" xfId="6953"/>
    <cellStyle name="1_tree_10.24종합_한수단위수량" xfId="6954"/>
    <cellStyle name="1_tree_10.24종합_한수단위수량_단위수량가평공설(0714)" xfId="6955"/>
    <cellStyle name="1_tree_2007년상반기적용노임단가" xfId="9837"/>
    <cellStyle name="1_tree_a 설계서" xfId="9838"/>
    <cellStyle name="1_tree_Book2" xfId="9839"/>
    <cellStyle name="1_tree_NEW단위수량" xfId="6956"/>
    <cellStyle name="1_tree_NEW단위수량_단위수량가평공설(0714)" xfId="6957"/>
    <cellStyle name="1_tree_NEW단위수량-영동" xfId="6958"/>
    <cellStyle name="1_tree_NEW단위수량-영동_단위수량가평공설(0714)" xfId="6959"/>
    <cellStyle name="1_tree_NEW단위수량-전남" xfId="6960"/>
    <cellStyle name="1_tree_NEW단위수량-전남_단위수량가평공설(0714)" xfId="6961"/>
    <cellStyle name="1_tree_NEW단위수량-주산" xfId="6962"/>
    <cellStyle name="1_tree_NEW단위수량-주산_단위수량가평공설(0714)" xfId="6963"/>
    <cellStyle name="1_tree_NEW단위수량-진안" xfId="6964"/>
    <cellStyle name="1_tree_NEW단위수량-진안_단위수량가평공설(0714)" xfId="6965"/>
    <cellStyle name="1_tree_NEW단위수량-행당" xfId="6966"/>
    <cellStyle name="1_tree_NEW단위수량-행당_단위수량가평공설(0714)" xfId="6967"/>
    <cellStyle name="1_tree_Sheet1" xfId="9840"/>
    <cellStyle name="1_tree_Sheet1_00갑지" xfId="9841"/>
    <cellStyle name="1_tree_Sheet1_00갑지_백화점화장실인테리어" xfId="9842"/>
    <cellStyle name="1_tree_Sheet1_00갑지_설계내역서" xfId="9843"/>
    <cellStyle name="1_tree_Sheet1_00갑지_설계내역서_백화점화장실인테리어" xfId="9844"/>
    <cellStyle name="1_tree_Sheet1_00갑지_설계내역서_울산FITNESS인테리어" xfId="9845"/>
    <cellStyle name="1_tree_Sheet1_00갑지_설계내역서_화명조경" xfId="9846"/>
    <cellStyle name="1_tree_Sheet1_00갑지_설계내역서_화명조경_백화점화장실인테리어" xfId="9847"/>
    <cellStyle name="1_tree_Sheet1_00갑지_설계내역서_화명조경_울산FITNESS인테리어" xfId="9848"/>
    <cellStyle name="1_tree_Sheet1_00갑지_설계내역서1월7일" xfId="9849"/>
    <cellStyle name="1_tree_Sheet1_00갑지_설계내역서1월7일_백화점화장실인테리어" xfId="9850"/>
    <cellStyle name="1_tree_Sheet1_00갑지_설계내역서1월7일_울산FITNESS인테리어" xfId="9851"/>
    <cellStyle name="1_tree_Sheet1_00갑지_설계내역서1월7일_화명조경" xfId="9852"/>
    <cellStyle name="1_tree_Sheet1_00갑지_설계내역서1월7일_화명조경_백화점화장실인테리어" xfId="9853"/>
    <cellStyle name="1_tree_Sheet1_00갑지_설계내역서1월7일_화명조경_울산FITNESS인테리어" xfId="9854"/>
    <cellStyle name="1_tree_Sheet1_00갑지_울산FITNESS인테리어" xfId="9855"/>
    <cellStyle name="1_tree_Sheet1_00갑지_화명조경" xfId="9856"/>
    <cellStyle name="1_tree_Sheet1_00갑지_화명조경_백화점화장실인테리어" xfId="9857"/>
    <cellStyle name="1_tree_Sheet1_00갑지_화명조경_울산FITNESS인테리어" xfId="9858"/>
    <cellStyle name="1_tree_Sheet1_과천놀이터설계서" xfId="9859"/>
    <cellStyle name="1_tree_Sheet1_과천놀이터설계서_백화점화장실인테리어" xfId="9860"/>
    <cellStyle name="1_tree_Sheet1_과천놀이터설계서_설계내역서" xfId="9861"/>
    <cellStyle name="1_tree_Sheet1_과천놀이터설계서_설계내역서_백화점화장실인테리어" xfId="9862"/>
    <cellStyle name="1_tree_Sheet1_과천놀이터설계서_설계내역서_울산FITNESS인테리어" xfId="9863"/>
    <cellStyle name="1_tree_Sheet1_과천놀이터설계서_설계내역서_화명조경" xfId="9864"/>
    <cellStyle name="1_tree_Sheet1_과천놀이터설계서_설계내역서_화명조경_백화점화장실인테리어" xfId="9865"/>
    <cellStyle name="1_tree_Sheet1_과천놀이터설계서_설계내역서_화명조경_울산FITNESS인테리어" xfId="9866"/>
    <cellStyle name="1_tree_Sheet1_과천놀이터설계서_설계내역서1월7일" xfId="9867"/>
    <cellStyle name="1_tree_Sheet1_과천놀이터설계서_설계내역서1월7일_백화점화장실인테리어" xfId="9868"/>
    <cellStyle name="1_tree_Sheet1_과천놀이터설계서_설계내역서1월7일_울산FITNESS인테리어" xfId="9869"/>
    <cellStyle name="1_tree_Sheet1_과천놀이터설계서_설계내역서1월7일_화명조경" xfId="9870"/>
    <cellStyle name="1_tree_Sheet1_과천놀이터설계서_설계내역서1월7일_화명조경_백화점화장실인테리어" xfId="9871"/>
    <cellStyle name="1_tree_Sheet1_과천놀이터설계서_설계내역서1월7일_화명조경_울산FITNESS인테리어" xfId="9872"/>
    <cellStyle name="1_tree_Sheet1_과천놀이터설계서_울산FITNESS인테리어" xfId="9873"/>
    <cellStyle name="1_tree_Sheet1_과천놀이터설계서_화명조경" xfId="9874"/>
    <cellStyle name="1_tree_Sheet1_과천놀이터설계서_화명조경_백화점화장실인테리어" xfId="9875"/>
    <cellStyle name="1_tree_Sheet1_과천놀이터설계서_화명조경_울산FITNESS인테리어" xfId="9876"/>
    <cellStyle name="1_tree_Sheet1_백화점화장실인테리어" xfId="9877"/>
    <cellStyle name="1_tree_Sheet1_울산FITNESS인테리어" xfId="9878"/>
    <cellStyle name="1_tree_Sheet1_총괄갑지" xfId="9879"/>
    <cellStyle name="1_tree_Sheet1_총괄갑지_백화점화장실인테리어" xfId="9880"/>
    <cellStyle name="1_tree_Sheet1_총괄갑지_설계내역서" xfId="9881"/>
    <cellStyle name="1_tree_Sheet1_총괄갑지_설계내역서_백화점화장실인테리어" xfId="9882"/>
    <cellStyle name="1_tree_Sheet1_총괄갑지_설계내역서_울산FITNESS인테리어" xfId="9883"/>
    <cellStyle name="1_tree_Sheet1_총괄갑지_설계내역서_화명조경" xfId="9884"/>
    <cellStyle name="1_tree_Sheet1_총괄갑지_설계내역서_화명조경_백화점화장실인테리어" xfId="9885"/>
    <cellStyle name="1_tree_Sheet1_총괄갑지_설계내역서_화명조경_울산FITNESS인테리어" xfId="9886"/>
    <cellStyle name="1_tree_Sheet1_총괄갑지_설계내역서1월7일" xfId="9887"/>
    <cellStyle name="1_tree_Sheet1_총괄갑지_설계내역서1월7일_백화점화장실인테리어" xfId="9888"/>
    <cellStyle name="1_tree_Sheet1_총괄갑지_설계내역서1월7일_울산FITNESS인테리어" xfId="9889"/>
    <cellStyle name="1_tree_Sheet1_총괄갑지_설계내역서1월7일_화명조경" xfId="9890"/>
    <cellStyle name="1_tree_Sheet1_총괄갑지_설계내역서1월7일_화명조경_백화점화장실인테리어" xfId="9891"/>
    <cellStyle name="1_tree_Sheet1_총괄갑지_설계내역서1월7일_화명조경_울산FITNESS인테리어" xfId="9892"/>
    <cellStyle name="1_tree_Sheet1_총괄갑지_울산FITNESS인테리어" xfId="9893"/>
    <cellStyle name="1_tree_Sheet1_총괄갑지_화명조경" xfId="9894"/>
    <cellStyle name="1_tree_Sheet1_총괄갑지_화명조경_백화점화장실인테리어" xfId="9895"/>
    <cellStyle name="1_tree_Sheet1_총괄갑지_화명조경_울산FITNESS인테리어" xfId="9896"/>
    <cellStyle name="1_tree_Sheet1_총괄내역서" xfId="9897"/>
    <cellStyle name="1_tree_Sheet1_총괄내역서_백화점화장실인테리어" xfId="9898"/>
    <cellStyle name="1_tree_Sheet1_총괄내역서_설계내역서" xfId="9899"/>
    <cellStyle name="1_tree_Sheet1_총괄내역서_설계내역서_백화점화장실인테리어" xfId="9900"/>
    <cellStyle name="1_tree_Sheet1_총괄내역서_설계내역서_울산FITNESS인테리어" xfId="9901"/>
    <cellStyle name="1_tree_Sheet1_총괄내역서_설계내역서_화명조경" xfId="9902"/>
    <cellStyle name="1_tree_Sheet1_총괄내역서_설계내역서_화명조경_백화점화장실인테리어" xfId="9903"/>
    <cellStyle name="1_tree_Sheet1_총괄내역서_설계내역서_화명조경_울산FITNESS인테리어" xfId="9904"/>
    <cellStyle name="1_tree_Sheet1_총괄내역서_설계내역서1월7일" xfId="9905"/>
    <cellStyle name="1_tree_Sheet1_총괄내역서_설계내역서1월7일_백화점화장실인테리어" xfId="9906"/>
    <cellStyle name="1_tree_Sheet1_총괄내역서_설계내역서1월7일_울산FITNESS인테리어" xfId="9907"/>
    <cellStyle name="1_tree_Sheet1_총괄내역서_설계내역서1월7일_화명조경" xfId="9908"/>
    <cellStyle name="1_tree_Sheet1_총괄내역서_설계내역서1월7일_화명조경_백화점화장실인테리어" xfId="9909"/>
    <cellStyle name="1_tree_Sheet1_총괄내역서_설계내역서1월7일_화명조경_울산FITNESS인테리어" xfId="9910"/>
    <cellStyle name="1_tree_Sheet1_총괄내역서_울산FITNESS인테리어" xfId="9911"/>
    <cellStyle name="1_tree_Sheet1_총괄내역서_화명조경" xfId="9912"/>
    <cellStyle name="1_tree_Sheet1_총괄내역서_화명조경_백화점화장실인테리어" xfId="9913"/>
    <cellStyle name="1_tree_Sheet1_총괄내역서_화명조경_울산FITNESS인테리어" xfId="9914"/>
    <cellStyle name="1_tree_Sheet1_화명조경" xfId="9915"/>
    <cellStyle name="1_tree_Sheet1_화명조경_백화점화장실인테리어" xfId="9916"/>
    <cellStyle name="1_tree_Sheet1_화명조경_울산FITNESS인테리어" xfId="9917"/>
    <cellStyle name="1_tree_갑지" xfId="9918"/>
    <cellStyle name="1_tree_갑지0601" xfId="9919"/>
    <cellStyle name="1_tree_갑지0601_00갑지" xfId="9920"/>
    <cellStyle name="1_tree_갑지0601_00갑지_백화점화장실인테리어" xfId="9921"/>
    <cellStyle name="1_tree_갑지0601_00갑지_설계내역서" xfId="9922"/>
    <cellStyle name="1_tree_갑지0601_00갑지_설계내역서_백화점화장실인테리어" xfId="9923"/>
    <cellStyle name="1_tree_갑지0601_00갑지_설계내역서_울산FITNESS인테리어" xfId="9924"/>
    <cellStyle name="1_tree_갑지0601_00갑지_설계내역서_화명조경" xfId="9925"/>
    <cellStyle name="1_tree_갑지0601_00갑지_설계내역서_화명조경_백화점화장실인테리어" xfId="9926"/>
    <cellStyle name="1_tree_갑지0601_00갑지_설계내역서_화명조경_울산FITNESS인테리어" xfId="9927"/>
    <cellStyle name="1_tree_갑지0601_00갑지_설계내역서1월7일" xfId="9928"/>
    <cellStyle name="1_tree_갑지0601_00갑지_설계내역서1월7일_백화점화장실인테리어" xfId="9929"/>
    <cellStyle name="1_tree_갑지0601_00갑지_설계내역서1월7일_울산FITNESS인테리어" xfId="9930"/>
    <cellStyle name="1_tree_갑지0601_00갑지_설계내역서1월7일_화명조경" xfId="9931"/>
    <cellStyle name="1_tree_갑지0601_00갑지_설계내역서1월7일_화명조경_백화점화장실인테리어" xfId="9932"/>
    <cellStyle name="1_tree_갑지0601_00갑지_설계내역서1월7일_화명조경_울산FITNESS인테리어" xfId="9933"/>
    <cellStyle name="1_tree_갑지0601_00갑지_울산FITNESS인테리어" xfId="9934"/>
    <cellStyle name="1_tree_갑지0601_00갑지_화명조경" xfId="9935"/>
    <cellStyle name="1_tree_갑지0601_00갑지_화명조경_백화점화장실인테리어" xfId="9936"/>
    <cellStyle name="1_tree_갑지0601_00갑지_화명조경_울산FITNESS인테리어" xfId="9937"/>
    <cellStyle name="1_tree_갑지0601_과천놀이터설계서" xfId="9938"/>
    <cellStyle name="1_tree_갑지0601_과천놀이터설계서_백화점화장실인테리어" xfId="9939"/>
    <cellStyle name="1_tree_갑지0601_과천놀이터설계서_설계내역서" xfId="9940"/>
    <cellStyle name="1_tree_갑지0601_과천놀이터설계서_설계내역서_백화점화장실인테리어" xfId="9941"/>
    <cellStyle name="1_tree_갑지0601_과천놀이터설계서_설계내역서_울산FITNESS인테리어" xfId="9942"/>
    <cellStyle name="1_tree_갑지0601_과천놀이터설계서_설계내역서_화명조경" xfId="9943"/>
    <cellStyle name="1_tree_갑지0601_과천놀이터설계서_설계내역서_화명조경_백화점화장실인테리어" xfId="9944"/>
    <cellStyle name="1_tree_갑지0601_과천놀이터설계서_설계내역서_화명조경_울산FITNESS인테리어" xfId="9945"/>
    <cellStyle name="1_tree_갑지0601_과천놀이터설계서_설계내역서1월7일" xfId="9946"/>
    <cellStyle name="1_tree_갑지0601_과천놀이터설계서_설계내역서1월7일_백화점화장실인테리어" xfId="9947"/>
    <cellStyle name="1_tree_갑지0601_과천놀이터설계서_설계내역서1월7일_울산FITNESS인테리어" xfId="9948"/>
    <cellStyle name="1_tree_갑지0601_과천놀이터설계서_설계내역서1월7일_화명조경" xfId="9949"/>
    <cellStyle name="1_tree_갑지0601_과천놀이터설계서_설계내역서1월7일_화명조경_백화점화장실인테리어" xfId="9950"/>
    <cellStyle name="1_tree_갑지0601_과천놀이터설계서_설계내역서1월7일_화명조경_울산FITNESS인테리어" xfId="9951"/>
    <cellStyle name="1_tree_갑지0601_과천놀이터설계서_울산FITNESS인테리어" xfId="9952"/>
    <cellStyle name="1_tree_갑지0601_과천놀이터설계서_화명조경" xfId="9953"/>
    <cellStyle name="1_tree_갑지0601_과천놀이터설계서_화명조경_백화점화장실인테리어" xfId="9954"/>
    <cellStyle name="1_tree_갑지0601_과천놀이터설계서_화명조경_울산FITNESS인테리어" xfId="9955"/>
    <cellStyle name="1_tree_갑지0601_백화점화장실인테리어" xfId="9956"/>
    <cellStyle name="1_tree_갑지0601_울산FITNESS인테리어" xfId="9957"/>
    <cellStyle name="1_tree_갑지0601_총괄갑지" xfId="9958"/>
    <cellStyle name="1_tree_갑지0601_총괄갑지_백화점화장실인테리어" xfId="9959"/>
    <cellStyle name="1_tree_갑지0601_총괄갑지_설계내역서" xfId="9960"/>
    <cellStyle name="1_tree_갑지0601_총괄갑지_설계내역서_백화점화장실인테리어" xfId="9961"/>
    <cellStyle name="1_tree_갑지0601_총괄갑지_설계내역서_울산FITNESS인테리어" xfId="9962"/>
    <cellStyle name="1_tree_갑지0601_총괄갑지_설계내역서_화명조경" xfId="9963"/>
    <cellStyle name="1_tree_갑지0601_총괄갑지_설계내역서_화명조경_백화점화장실인테리어" xfId="9964"/>
    <cellStyle name="1_tree_갑지0601_총괄갑지_설계내역서_화명조경_울산FITNESS인테리어" xfId="9965"/>
    <cellStyle name="1_tree_갑지0601_총괄갑지_설계내역서1월7일" xfId="9966"/>
    <cellStyle name="1_tree_갑지0601_총괄갑지_설계내역서1월7일_백화점화장실인테리어" xfId="9967"/>
    <cellStyle name="1_tree_갑지0601_총괄갑지_설계내역서1월7일_울산FITNESS인테리어" xfId="9968"/>
    <cellStyle name="1_tree_갑지0601_총괄갑지_설계내역서1월7일_화명조경" xfId="9969"/>
    <cellStyle name="1_tree_갑지0601_총괄갑지_설계내역서1월7일_화명조경_백화점화장실인테리어" xfId="9970"/>
    <cellStyle name="1_tree_갑지0601_총괄갑지_설계내역서1월7일_화명조경_울산FITNESS인테리어" xfId="9971"/>
    <cellStyle name="1_tree_갑지0601_총괄갑지_울산FITNESS인테리어" xfId="9972"/>
    <cellStyle name="1_tree_갑지0601_총괄갑지_화명조경" xfId="9973"/>
    <cellStyle name="1_tree_갑지0601_총괄갑지_화명조경_백화점화장실인테리어" xfId="9974"/>
    <cellStyle name="1_tree_갑지0601_총괄갑지_화명조경_울산FITNESS인테리어" xfId="9975"/>
    <cellStyle name="1_tree_갑지0601_총괄내역서" xfId="9976"/>
    <cellStyle name="1_tree_갑지0601_총괄내역서_백화점화장실인테리어" xfId="9977"/>
    <cellStyle name="1_tree_갑지0601_총괄내역서_설계내역서" xfId="9978"/>
    <cellStyle name="1_tree_갑지0601_총괄내역서_설계내역서_백화점화장실인테리어" xfId="9979"/>
    <cellStyle name="1_tree_갑지0601_총괄내역서_설계내역서_울산FITNESS인테리어" xfId="9980"/>
    <cellStyle name="1_tree_갑지0601_총괄내역서_설계내역서_화명조경" xfId="9981"/>
    <cellStyle name="1_tree_갑지0601_총괄내역서_설계내역서_화명조경_백화점화장실인테리어" xfId="9982"/>
    <cellStyle name="1_tree_갑지0601_총괄내역서_설계내역서_화명조경_울산FITNESS인테리어" xfId="9983"/>
    <cellStyle name="1_tree_갑지0601_총괄내역서_설계내역서1월7일" xfId="9984"/>
    <cellStyle name="1_tree_갑지0601_총괄내역서_설계내역서1월7일_백화점화장실인테리어" xfId="9985"/>
    <cellStyle name="1_tree_갑지0601_총괄내역서_설계내역서1월7일_울산FITNESS인테리어" xfId="9986"/>
    <cellStyle name="1_tree_갑지0601_총괄내역서_설계내역서1월7일_화명조경" xfId="9987"/>
    <cellStyle name="1_tree_갑지0601_총괄내역서_설계내역서1월7일_화명조경_백화점화장실인테리어" xfId="9988"/>
    <cellStyle name="1_tree_갑지0601_총괄내역서_설계내역서1월7일_화명조경_울산FITNESS인테리어" xfId="9989"/>
    <cellStyle name="1_tree_갑지0601_총괄내역서_울산FITNESS인테리어" xfId="9990"/>
    <cellStyle name="1_tree_갑지0601_총괄내역서_화명조경" xfId="9991"/>
    <cellStyle name="1_tree_갑지0601_총괄내역서_화명조경_백화점화장실인테리어" xfId="9992"/>
    <cellStyle name="1_tree_갑지0601_총괄내역서_화명조경_울산FITNESS인테리어" xfId="9993"/>
    <cellStyle name="1_tree_갑지0601_화명조경" xfId="9994"/>
    <cellStyle name="1_tree_갑지0601_화명조경_백화점화장실인테리어" xfId="9995"/>
    <cellStyle name="1_tree_갑지0601_화명조경_울산FITNESS인테리어" xfId="9996"/>
    <cellStyle name="1_tree_개략공사비" xfId="9997"/>
    <cellStyle name="1_tree_개략예산" xfId="9998"/>
    <cellStyle name="1_tree_골프장수목" xfId="9999"/>
    <cellStyle name="1_tree_공사비" xfId="10000"/>
    <cellStyle name="1_tree_공사비(1차조정1120)" xfId="10001"/>
    <cellStyle name="1_tree_공사비조정(1128)" xfId="10002"/>
    <cellStyle name="1_tree_공사예가(휘경동)-설계가" xfId="10003"/>
    <cellStyle name="1_tree_과천수량집계" xfId="10004"/>
    <cellStyle name="1_tree_관로시설물" xfId="6968"/>
    <cellStyle name="1_tree_관로시설물_단위수량" xfId="6969"/>
    <cellStyle name="1_tree_관로시설물_단위수량_단위수량가평공설(0714)" xfId="6970"/>
    <cellStyle name="1_tree_관로시설물_단위수량1" xfId="6971"/>
    <cellStyle name="1_tree_관로시설물_단위수량1_단위수량가평공설(0714)" xfId="6972"/>
    <cellStyle name="1_tree_관로시설물_단위수량가평공설(0714)" xfId="6973"/>
    <cellStyle name="1_tree_관로시설물_단위수량산출" xfId="6974"/>
    <cellStyle name="1_tree_관로시설물_단위수량산출_단위수량가평공설(0714)" xfId="6975"/>
    <cellStyle name="1_tree_관로시설물_도곡단위수량" xfId="6976"/>
    <cellStyle name="1_tree_관로시설물_도곡단위수량_단위수량가평공설(0714)" xfId="6977"/>
    <cellStyle name="1_tree_관로시설물_수량산출서-11.25" xfId="6978"/>
    <cellStyle name="1_tree_관로시설물_수량산출서-11.25_단위수량" xfId="6979"/>
    <cellStyle name="1_tree_관로시설물_수량산출서-11.25_단위수량_단위수량가평공설(0714)" xfId="6980"/>
    <cellStyle name="1_tree_관로시설물_수량산출서-11.25_단위수량1" xfId="6981"/>
    <cellStyle name="1_tree_관로시설물_수량산출서-11.25_단위수량1_단위수량가평공설(0714)" xfId="6982"/>
    <cellStyle name="1_tree_관로시설물_수량산출서-11.25_단위수량가평공설(0714)" xfId="6983"/>
    <cellStyle name="1_tree_관로시설물_수량산출서-11.25_단위수량산출" xfId="6984"/>
    <cellStyle name="1_tree_관로시설물_수량산출서-11.25_단위수량산출_단위수량가평공설(0714)" xfId="6985"/>
    <cellStyle name="1_tree_관로시설물_수량산출서-11.25_도곡단위수량" xfId="6986"/>
    <cellStyle name="1_tree_관로시설물_수량산출서-11.25_도곡단위수량_단위수량가평공설(0714)" xfId="6987"/>
    <cellStyle name="1_tree_관로시설물_수량산출서-11.25_철거단위수량" xfId="6988"/>
    <cellStyle name="1_tree_관로시설물_수량산출서-11.25_철거단위수량_단위수량가평공설(0714)" xfId="6989"/>
    <cellStyle name="1_tree_관로시설물_수량산출서-11.25_한수단위수량" xfId="6990"/>
    <cellStyle name="1_tree_관로시설물_수량산출서-11.25_한수단위수량_단위수량가평공설(0714)" xfId="6991"/>
    <cellStyle name="1_tree_관로시설물_수량산출서-1201" xfId="6992"/>
    <cellStyle name="1_tree_관로시설물_수량산출서-1201_단위수량" xfId="6993"/>
    <cellStyle name="1_tree_관로시설물_수량산출서-1201_단위수량_단위수량가평공설(0714)" xfId="6994"/>
    <cellStyle name="1_tree_관로시설물_수량산출서-1201_단위수량1" xfId="6995"/>
    <cellStyle name="1_tree_관로시설물_수량산출서-1201_단위수량1_단위수량가평공설(0714)" xfId="6996"/>
    <cellStyle name="1_tree_관로시설물_수량산출서-1201_단위수량가평공설(0714)" xfId="6997"/>
    <cellStyle name="1_tree_관로시설물_수량산출서-1201_단위수량산출" xfId="6998"/>
    <cellStyle name="1_tree_관로시설물_수량산출서-1201_단위수량산출_단위수량가평공설(0714)" xfId="6999"/>
    <cellStyle name="1_tree_관로시설물_수량산출서-1201_도곡단위수량" xfId="7000"/>
    <cellStyle name="1_tree_관로시설물_수량산출서-1201_도곡단위수량_단위수량가평공설(0714)" xfId="7001"/>
    <cellStyle name="1_tree_관로시설물_수량산출서-1201_철거단위수량" xfId="7002"/>
    <cellStyle name="1_tree_관로시설물_수량산출서-1201_철거단위수량_단위수량가평공설(0714)" xfId="7003"/>
    <cellStyle name="1_tree_관로시설물_수량산출서-1201_한수단위수량" xfId="7004"/>
    <cellStyle name="1_tree_관로시설물_수량산출서-1201_한수단위수량_단위수량가평공설(0714)" xfId="7005"/>
    <cellStyle name="1_tree_관로시설물_시설물단위수량" xfId="7006"/>
    <cellStyle name="1_tree_관로시설물_시설물단위수량_단위수량가평공설(0714)" xfId="7007"/>
    <cellStyle name="1_tree_관로시설물_시설물단위수량1" xfId="7008"/>
    <cellStyle name="1_tree_관로시설물_시설물단위수량1_단위수량가평공설(0714)" xfId="7009"/>
    <cellStyle name="1_tree_관로시설물_시설물단위수량1_시설물단위수량" xfId="7010"/>
    <cellStyle name="1_tree_관로시설물_시설물단위수량1_시설물단위수량_단위수량가평공설(0714)" xfId="7011"/>
    <cellStyle name="1_tree_관로시설물_오창수량산출서" xfId="7012"/>
    <cellStyle name="1_tree_관로시설물_오창수량산출서_단위수량" xfId="7013"/>
    <cellStyle name="1_tree_관로시설물_오창수량산출서_단위수량_단위수량가평공설(0714)" xfId="7014"/>
    <cellStyle name="1_tree_관로시설물_오창수량산출서_단위수량1" xfId="7015"/>
    <cellStyle name="1_tree_관로시설물_오창수량산출서_단위수량1_단위수량가평공설(0714)" xfId="7016"/>
    <cellStyle name="1_tree_관로시설물_오창수량산출서_단위수량가평공설(0714)" xfId="7017"/>
    <cellStyle name="1_tree_관로시설물_오창수량산출서_단위수량산출" xfId="7018"/>
    <cellStyle name="1_tree_관로시설물_오창수량산출서_단위수량산출_단위수량가평공설(0714)" xfId="7019"/>
    <cellStyle name="1_tree_관로시설물_오창수량산출서_도곡단위수량" xfId="7020"/>
    <cellStyle name="1_tree_관로시설물_오창수량산출서_도곡단위수량_단위수량가평공설(0714)" xfId="7021"/>
    <cellStyle name="1_tree_관로시설물_오창수량산출서_수량산출서-11.25" xfId="7022"/>
    <cellStyle name="1_tree_관로시설물_오창수량산출서_수량산출서-11.25_단위수량" xfId="7023"/>
    <cellStyle name="1_tree_관로시설물_오창수량산출서_수량산출서-11.25_단위수량_단위수량가평공설(0714)" xfId="7024"/>
    <cellStyle name="1_tree_관로시설물_오창수량산출서_수량산출서-11.25_단위수량1" xfId="7025"/>
    <cellStyle name="1_tree_관로시설물_오창수량산출서_수량산출서-11.25_단위수량1_단위수량가평공설(0714)" xfId="7026"/>
    <cellStyle name="1_tree_관로시설물_오창수량산출서_수량산출서-11.25_단위수량가평공설(0714)" xfId="7027"/>
    <cellStyle name="1_tree_관로시설물_오창수량산출서_수량산출서-11.25_단위수량산출" xfId="7028"/>
    <cellStyle name="1_tree_관로시설물_오창수량산출서_수량산출서-11.25_단위수량산출_단위수량가평공설(0714)" xfId="7029"/>
    <cellStyle name="1_tree_관로시설물_오창수량산출서_수량산출서-11.25_도곡단위수량" xfId="7030"/>
    <cellStyle name="1_tree_관로시설물_오창수량산출서_수량산출서-11.25_도곡단위수량_단위수량가평공설(0714)" xfId="7031"/>
    <cellStyle name="1_tree_관로시설물_오창수량산출서_수량산출서-11.25_철거단위수량" xfId="7032"/>
    <cellStyle name="1_tree_관로시설물_오창수량산출서_수량산출서-11.25_철거단위수량_단위수량가평공설(0714)" xfId="7033"/>
    <cellStyle name="1_tree_관로시설물_오창수량산출서_수량산출서-11.25_한수단위수량" xfId="7034"/>
    <cellStyle name="1_tree_관로시설물_오창수량산출서_수량산출서-11.25_한수단위수량_단위수량가평공설(0714)" xfId="7035"/>
    <cellStyle name="1_tree_관로시설물_오창수량산출서_수량산출서-1201" xfId="7036"/>
    <cellStyle name="1_tree_관로시설물_오창수량산출서_수량산출서-1201_단위수량" xfId="7037"/>
    <cellStyle name="1_tree_관로시설물_오창수량산출서_수량산출서-1201_단위수량_단위수량가평공설(0714)" xfId="7038"/>
    <cellStyle name="1_tree_관로시설물_오창수량산출서_수량산출서-1201_단위수량1" xfId="7039"/>
    <cellStyle name="1_tree_관로시설물_오창수량산출서_수량산출서-1201_단위수량1_단위수량가평공설(0714)" xfId="7040"/>
    <cellStyle name="1_tree_관로시설물_오창수량산출서_수량산출서-1201_단위수량가평공설(0714)" xfId="7041"/>
    <cellStyle name="1_tree_관로시설물_오창수량산출서_수량산출서-1201_단위수량산출" xfId="7042"/>
    <cellStyle name="1_tree_관로시설물_오창수량산출서_수량산출서-1201_단위수량산출_단위수량가평공설(0714)" xfId="7043"/>
    <cellStyle name="1_tree_관로시설물_오창수량산출서_수량산출서-1201_도곡단위수량" xfId="7044"/>
    <cellStyle name="1_tree_관로시설물_오창수량산출서_수량산출서-1201_도곡단위수량_단위수량가평공설(0714)" xfId="7045"/>
    <cellStyle name="1_tree_관로시설물_오창수량산출서_수량산출서-1201_철거단위수량" xfId="7046"/>
    <cellStyle name="1_tree_관로시설물_오창수량산출서_수량산출서-1201_철거단위수량_단위수량가평공설(0714)" xfId="7047"/>
    <cellStyle name="1_tree_관로시설물_오창수량산출서_수량산출서-1201_한수단위수량" xfId="7048"/>
    <cellStyle name="1_tree_관로시설물_오창수량산출서_수량산출서-1201_한수단위수량_단위수량가평공설(0714)" xfId="7049"/>
    <cellStyle name="1_tree_관로시설물_오창수량산출서_시설물단위수량" xfId="7050"/>
    <cellStyle name="1_tree_관로시설물_오창수량산출서_시설물단위수량_단위수량가평공설(0714)" xfId="7051"/>
    <cellStyle name="1_tree_관로시설물_오창수량산출서_시설물단위수량1" xfId="7052"/>
    <cellStyle name="1_tree_관로시설물_오창수량산출서_시설물단위수량1_단위수량가평공설(0714)" xfId="7053"/>
    <cellStyle name="1_tree_관로시설물_오창수량산출서_시설물단위수량1_시설물단위수량" xfId="7054"/>
    <cellStyle name="1_tree_관로시설물_오창수량산출서_시설물단위수량1_시설물단위수량_단위수량가평공설(0714)" xfId="7055"/>
    <cellStyle name="1_tree_관로시설물_오창수량산출서_철거단위수량" xfId="7056"/>
    <cellStyle name="1_tree_관로시설물_오창수량산출서_철거단위수량_단위수량가평공설(0714)" xfId="7057"/>
    <cellStyle name="1_tree_관로시설물_오창수량산출서_한수단위수량" xfId="7058"/>
    <cellStyle name="1_tree_관로시설물_오창수량산출서_한수단위수량_단위수량가평공설(0714)" xfId="7059"/>
    <cellStyle name="1_tree_관로시설물_철거단위수량" xfId="7060"/>
    <cellStyle name="1_tree_관로시설물_철거단위수량_단위수량가평공설(0714)" xfId="7061"/>
    <cellStyle name="1_tree_관로시설물_한수단위수량" xfId="7062"/>
    <cellStyle name="1_tree_관로시설물_한수단위수량_단위수량가평공설(0714)" xfId="7063"/>
    <cellStyle name="1_tree_관악고수량산출서" xfId="10005"/>
    <cellStyle name="1_tree_구로리어린이공원예산서(조경)0613-변경2" xfId="10006"/>
    <cellStyle name="1_tree_구로리총괄내역" xfId="10007"/>
    <cellStyle name="1_tree_구로리총괄내역_구로리설계예산서1029" xfId="10008"/>
    <cellStyle name="1_tree_구로리총괄내역_구로리설계예산서1118준공" xfId="10009"/>
    <cellStyle name="1_tree_구로리총괄내역_구로리설계예산서조경" xfId="10010"/>
    <cellStyle name="1_tree_구로리총괄내역_내역서" xfId="10011"/>
    <cellStyle name="1_tree_구로리총괄내역_수도권매립지" xfId="10012"/>
    <cellStyle name="1_tree_구로리총괄내역_수도권매립지1004(발주용)" xfId="10013"/>
    <cellStyle name="1_tree_구로리총괄내역_일위대가" xfId="10014"/>
    <cellStyle name="1_tree_구로리총괄내역_자재단가표" xfId="10015"/>
    <cellStyle name="1_tree_구로리총괄내역_장안초등학교내역0814" xfId="10016"/>
    <cellStyle name="1_tree_구조물,조형물,수목보호" xfId="7064"/>
    <cellStyle name="1_tree_구조물,조형물,수목보호_단위수량" xfId="7065"/>
    <cellStyle name="1_tree_구조물,조형물,수목보호_단위수량_단위수량가평공설(0714)" xfId="7066"/>
    <cellStyle name="1_tree_구조물,조형물,수목보호_단위수량1" xfId="7067"/>
    <cellStyle name="1_tree_구조물,조형물,수목보호_단위수량1_단위수량가평공설(0714)" xfId="7068"/>
    <cellStyle name="1_tree_구조물,조형물,수목보호_단위수량가평공설(0714)" xfId="7069"/>
    <cellStyle name="1_tree_구조물,조형물,수목보호_단위수량산출" xfId="7070"/>
    <cellStyle name="1_tree_구조물,조형물,수목보호_단위수량산출_단위수량가평공설(0714)" xfId="7071"/>
    <cellStyle name="1_tree_구조물,조형물,수목보호_도곡단위수량" xfId="7072"/>
    <cellStyle name="1_tree_구조물,조형물,수목보호_도곡단위수량_단위수량가평공설(0714)" xfId="7073"/>
    <cellStyle name="1_tree_구조물,조형물,수목보호_수량산출서-11.25" xfId="7074"/>
    <cellStyle name="1_tree_구조물,조형물,수목보호_수량산출서-11.25_단위수량" xfId="7075"/>
    <cellStyle name="1_tree_구조물,조형물,수목보호_수량산출서-11.25_단위수량_단위수량가평공설(0714)" xfId="7076"/>
    <cellStyle name="1_tree_구조물,조형물,수목보호_수량산출서-11.25_단위수량1" xfId="7077"/>
    <cellStyle name="1_tree_구조물,조형물,수목보호_수량산출서-11.25_단위수량1_단위수량가평공설(0714)" xfId="7078"/>
    <cellStyle name="1_tree_구조물,조형물,수목보호_수량산출서-11.25_단위수량가평공설(0714)" xfId="7079"/>
    <cellStyle name="1_tree_구조물,조형물,수목보호_수량산출서-11.25_단위수량산출" xfId="7080"/>
    <cellStyle name="1_tree_구조물,조형물,수목보호_수량산출서-11.25_단위수량산출_단위수량가평공설(0714)" xfId="7081"/>
    <cellStyle name="1_tree_구조물,조형물,수목보호_수량산출서-11.25_도곡단위수량" xfId="7082"/>
    <cellStyle name="1_tree_구조물,조형물,수목보호_수량산출서-11.25_도곡단위수량_단위수량가평공설(0714)" xfId="7083"/>
    <cellStyle name="1_tree_구조물,조형물,수목보호_수량산출서-11.25_철거단위수량" xfId="7084"/>
    <cellStyle name="1_tree_구조물,조형물,수목보호_수량산출서-11.25_철거단위수량_단위수량가평공설(0714)" xfId="7085"/>
    <cellStyle name="1_tree_구조물,조형물,수목보호_수량산출서-11.25_한수단위수량" xfId="7086"/>
    <cellStyle name="1_tree_구조물,조형물,수목보호_수량산출서-11.25_한수단위수량_단위수량가평공설(0714)" xfId="7087"/>
    <cellStyle name="1_tree_구조물,조형물,수목보호_수량산출서-1201" xfId="7088"/>
    <cellStyle name="1_tree_구조물,조형물,수목보호_수량산출서-1201_단위수량" xfId="7089"/>
    <cellStyle name="1_tree_구조물,조형물,수목보호_수량산출서-1201_단위수량_단위수량가평공설(0714)" xfId="7090"/>
    <cellStyle name="1_tree_구조물,조형물,수목보호_수량산출서-1201_단위수량1" xfId="7091"/>
    <cellStyle name="1_tree_구조물,조형물,수목보호_수량산출서-1201_단위수량1_단위수량가평공설(0714)" xfId="7092"/>
    <cellStyle name="1_tree_구조물,조형물,수목보호_수량산출서-1201_단위수량가평공설(0714)" xfId="7093"/>
    <cellStyle name="1_tree_구조물,조형물,수목보호_수량산출서-1201_단위수량산출" xfId="7094"/>
    <cellStyle name="1_tree_구조물,조형물,수목보호_수량산출서-1201_단위수량산출_단위수량가평공설(0714)" xfId="7095"/>
    <cellStyle name="1_tree_구조물,조형물,수목보호_수량산출서-1201_도곡단위수량" xfId="7096"/>
    <cellStyle name="1_tree_구조물,조형물,수목보호_수량산출서-1201_도곡단위수량_단위수량가평공설(0714)" xfId="7097"/>
    <cellStyle name="1_tree_구조물,조형물,수목보호_수량산출서-1201_철거단위수량" xfId="7098"/>
    <cellStyle name="1_tree_구조물,조형물,수목보호_수량산출서-1201_철거단위수량_단위수량가평공설(0714)" xfId="7099"/>
    <cellStyle name="1_tree_구조물,조형물,수목보호_수량산출서-1201_한수단위수량" xfId="7100"/>
    <cellStyle name="1_tree_구조물,조형물,수목보호_수량산출서-1201_한수단위수량_단위수량가평공설(0714)" xfId="7101"/>
    <cellStyle name="1_tree_구조물,조형물,수목보호_시설물단위수량" xfId="7102"/>
    <cellStyle name="1_tree_구조물,조형물,수목보호_시설물단위수량_단위수량가평공설(0714)" xfId="7103"/>
    <cellStyle name="1_tree_구조물,조형물,수목보호_시설물단위수량1" xfId="7104"/>
    <cellStyle name="1_tree_구조물,조형물,수목보호_시설물단위수량1_단위수량가평공설(0714)" xfId="7105"/>
    <cellStyle name="1_tree_구조물,조형물,수목보호_시설물단위수량1_시설물단위수량" xfId="7106"/>
    <cellStyle name="1_tree_구조물,조형물,수목보호_시설물단위수량1_시설물단위수량_단위수량가평공설(0714)" xfId="7107"/>
    <cellStyle name="1_tree_구조물,조형물,수목보호_오창수량산출서" xfId="7108"/>
    <cellStyle name="1_tree_구조물,조형물,수목보호_오창수량산출서_단위수량" xfId="7109"/>
    <cellStyle name="1_tree_구조물,조형물,수목보호_오창수량산출서_단위수량_단위수량가평공설(0714)" xfId="7110"/>
    <cellStyle name="1_tree_구조물,조형물,수목보호_오창수량산출서_단위수량1" xfId="7111"/>
    <cellStyle name="1_tree_구조물,조형물,수목보호_오창수량산출서_단위수량1_단위수량가평공설(0714)" xfId="7112"/>
    <cellStyle name="1_tree_구조물,조형물,수목보호_오창수량산출서_단위수량가평공설(0714)" xfId="7113"/>
    <cellStyle name="1_tree_구조물,조형물,수목보호_오창수량산출서_단위수량산출" xfId="7114"/>
    <cellStyle name="1_tree_구조물,조형물,수목보호_오창수량산출서_단위수량산출_단위수량가평공설(0714)" xfId="7115"/>
    <cellStyle name="1_tree_구조물,조형물,수목보호_오창수량산출서_도곡단위수량" xfId="7116"/>
    <cellStyle name="1_tree_구조물,조형물,수목보호_오창수량산출서_도곡단위수량_단위수량가평공설(0714)" xfId="7117"/>
    <cellStyle name="1_tree_구조물,조형물,수목보호_오창수량산출서_수량산출서-11.25" xfId="7118"/>
    <cellStyle name="1_tree_구조물,조형물,수목보호_오창수량산출서_수량산출서-11.25_단위수량" xfId="7119"/>
    <cellStyle name="1_tree_구조물,조형물,수목보호_오창수량산출서_수량산출서-11.25_단위수량_단위수량가평공설(0714)" xfId="7120"/>
    <cellStyle name="1_tree_구조물,조형물,수목보호_오창수량산출서_수량산출서-11.25_단위수량1" xfId="7121"/>
    <cellStyle name="1_tree_구조물,조형물,수목보호_오창수량산출서_수량산출서-11.25_단위수량1_단위수량가평공설(0714)" xfId="7122"/>
    <cellStyle name="1_tree_구조물,조형물,수목보호_오창수량산출서_수량산출서-11.25_단위수량가평공설(0714)" xfId="7123"/>
    <cellStyle name="1_tree_구조물,조형물,수목보호_오창수량산출서_수량산출서-11.25_단위수량산출" xfId="7124"/>
    <cellStyle name="1_tree_구조물,조형물,수목보호_오창수량산출서_수량산출서-11.25_단위수량산출_단위수량가평공설(0714)" xfId="7125"/>
    <cellStyle name="1_tree_구조물,조형물,수목보호_오창수량산출서_수량산출서-11.25_도곡단위수량" xfId="7126"/>
    <cellStyle name="1_tree_구조물,조형물,수목보호_오창수량산출서_수량산출서-11.25_도곡단위수량_단위수량가평공설(0714)" xfId="7127"/>
    <cellStyle name="1_tree_구조물,조형물,수목보호_오창수량산출서_수량산출서-11.25_철거단위수량" xfId="7128"/>
    <cellStyle name="1_tree_구조물,조형물,수목보호_오창수량산출서_수량산출서-11.25_철거단위수량_단위수량가평공설(0714)" xfId="7129"/>
    <cellStyle name="1_tree_구조물,조형물,수목보호_오창수량산출서_수량산출서-11.25_한수단위수량" xfId="7130"/>
    <cellStyle name="1_tree_구조물,조형물,수목보호_오창수량산출서_수량산출서-11.25_한수단위수량_단위수량가평공설(0714)" xfId="7131"/>
    <cellStyle name="1_tree_구조물,조형물,수목보호_오창수량산출서_수량산출서-1201" xfId="7132"/>
    <cellStyle name="1_tree_구조물,조형물,수목보호_오창수량산출서_수량산출서-1201_단위수량" xfId="7133"/>
    <cellStyle name="1_tree_구조물,조형물,수목보호_오창수량산출서_수량산출서-1201_단위수량_단위수량가평공설(0714)" xfId="7134"/>
    <cellStyle name="1_tree_구조물,조형물,수목보호_오창수량산출서_수량산출서-1201_단위수량1" xfId="7135"/>
    <cellStyle name="1_tree_구조물,조형물,수목보호_오창수량산출서_수량산출서-1201_단위수량1_단위수량가평공설(0714)" xfId="7136"/>
    <cellStyle name="1_tree_구조물,조형물,수목보호_오창수량산출서_수량산출서-1201_단위수량가평공설(0714)" xfId="7137"/>
    <cellStyle name="1_tree_구조물,조형물,수목보호_오창수량산출서_수량산출서-1201_단위수량산출" xfId="7138"/>
    <cellStyle name="1_tree_구조물,조형물,수목보호_오창수량산출서_수량산출서-1201_단위수량산출_단위수량가평공설(0714)" xfId="7139"/>
    <cellStyle name="1_tree_구조물,조형물,수목보호_오창수량산출서_수량산출서-1201_도곡단위수량" xfId="7140"/>
    <cellStyle name="1_tree_구조물,조형물,수목보호_오창수량산출서_수량산출서-1201_도곡단위수량_단위수량가평공설(0714)" xfId="7141"/>
    <cellStyle name="1_tree_구조물,조형물,수목보호_오창수량산출서_수량산출서-1201_철거단위수량" xfId="7142"/>
    <cellStyle name="1_tree_구조물,조형물,수목보호_오창수량산출서_수량산출서-1201_철거단위수량_단위수량가평공설(0714)" xfId="7143"/>
    <cellStyle name="1_tree_구조물,조형물,수목보호_오창수량산출서_수량산출서-1201_한수단위수량" xfId="7144"/>
    <cellStyle name="1_tree_구조물,조형물,수목보호_오창수량산출서_수량산출서-1201_한수단위수량_단위수량가평공설(0714)" xfId="7145"/>
    <cellStyle name="1_tree_구조물,조형물,수목보호_오창수량산출서_시설물단위수량" xfId="7146"/>
    <cellStyle name="1_tree_구조물,조형물,수목보호_오창수량산출서_시설물단위수량_단위수량가평공설(0714)" xfId="7147"/>
    <cellStyle name="1_tree_구조물,조형물,수목보호_오창수량산출서_시설물단위수량1" xfId="7148"/>
    <cellStyle name="1_tree_구조물,조형물,수목보호_오창수량산출서_시설물단위수량1_단위수량가평공설(0714)" xfId="7149"/>
    <cellStyle name="1_tree_구조물,조형물,수목보호_오창수량산출서_시설물단위수량1_시설물단위수량" xfId="7150"/>
    <cellStyle name="1_tree_구조물,조형물,수목보호_오창수량산출서_시설물단위수량1_시설물단위수량_단위수량가평공설(0714)" xfId="7151"/>
    <cellStyle name="1_tree_구조물,조형물,수목보호_오창수량산출서_철거단위수량" xfId="7152"/>
    <cellStyle name="1_tree_구조물,조형물,수목보호_오창수량산출서_철거단위수량_단위수량가평공설(0714)" xfId="7153"/>
    <cellStyle name="1_tree_구조물,조형물,수목보호_오창수량산출서_한수단위수량" xfId="7154"/>
    <cellStyle name="1_tree_구조물,조형물,수목보호_오창수량산출서_한수단위수량_단위수량가평공설(0714)" xfId="7155"/>
    <cellStyle name="1_tree_구조물,조형물,수목보호_철거단위수량" xfId="7156"/>
    <cellStyle name="1_tree_구조물,조형물,수목보호_철거단위수량_단위수량가평공설(0714)" xfId="7157"/>
    <cellStyle name="1_tree_구조물,조형물,수목보호_한수단위수량" xfId="7158"/>
    <cellStyle name="1_tree_구조물,조형물,수목보호_한수단위수량_단위수량가평공설(0714)" xfId="7159"/>
    <cellStyle name="1_tree_남해총괄표" xfId="10017"/>
    <cellStyle name="1_tree_남해총괄표_백화점화장실인테리어" xfId="10018"/>
    <cellStyle name="1_tree_남해총괄표_설계내역서" xfId="10019"/>
    <cellStyle name="1_tree_남해총괄표_설계내역서_백화점화장실인테리어" xfId="10020"/>
    <cellStyle name="1_tree_남해총괄표_설계내역서_울산FITNESS인테리어" xfId="10021"/>
    <cellStyle name="1_tree_남해총괄표_설계내역서_화명조경" xfId="10022"/>
    <cellStyle name="1_tree_남해총괄표_설계내역서_화명조경_백화점화장실인테리어" xfId="10023"/>
    <cellStyle name="1_tree_남해총괄표_설계내역서_화명조경_울산FITNESS인테리어" xfId="10024"/>
    <cellStyle name="1_tree_남해총괄표_설계내역서1월7일" xfId="10025"/>
    <cellStyle name="1_tree_남해총괄표_설계내역서1월7일_백화점화장실인테리어" xfId="10026"/>
    <cellStyle name="1_tree_남해총괄표_설계내역서1월7일_울산FITNESS인테리어" xfId="10027"/>
    <cellStyle name="1_tree_남해총괄표_설계내역서1월7일_화명조경" xfId="10028"/>
    <cellStyle name="1_tree_남해총괄표_설계내역서1월7일_화명조경_백화점화장실인테리어" xfId="10029"/>
    <cellStyle name="1_tree_남해총괄표_설계내역서1월7일_화명조경_울산FITNESS인테리어" xfId="10030"/>
    <cellStyle name="1_tree_남해총괄표_울산FITNESS인테리어" xfId="10031"/>
    <cellStyle name="1_tree_남해총괄표_화명조경" xfId="10032"/>
    <cellStyle name="1_tree_남해총괄표_화명조경_백화점화장실인테리어" xfId="10033"/>
    <cellStyle name="1_tree_남해총괄표_화명조경_울산FITNESS인테리어" xfId="10034"/>
    <cellStyle name="1_tree_내역서0829-1500" xfId="10035"/>
    <cellStyle name="1_tree_내역서0829-1500_설계설명서(0412)" xfId="10036"/>
    <cellStyle name="1_tree_내역서0829-1500_설계설명서(0531)" xfId="10037"/>
    <cellStyle name="1_tree_내역서-산림재해위험지" xfId="10038"/>
    <cellStyle name="1_tree_내역서-수해복구" xfId="10039"/>
    <cellStyle name="1_tree_단위1" xfId="10040"/>
    <cellStyle name="1_tree_단위수량" xfId="7160"/>
    <cellStyle name="1_tree_단위수량_단위수량가평공설(0714)" xfId="7161"/>
    <cellStyle name="1_tree_단위수량1" xfId="7162"/>
    <cellStyle name="1_tree_단위수량1_단위수량가평공설(0714)" xfId="7163"/>
    <cellStyle name="1_tree_단위수량가평공설(0714)" xfId="7164"/>
    <cellStyle name="1_tree_단위수량산출" xfId="7165"/>
    <cellStyle name="1_tree_단위수량산출_1" xfId="7166"/>
    <cellStyle name="1_tree_단위수량산출_1_단위수량가평공설(0714)" xfId="7167"/>
    <cellStyle name="1_tree_단위수량산출_단위수량" xfId="7168"/>
    <cellStyle name="1_tree_단위수량산출_단위수량_단위수량가평공설(0714)" xfId="7169"/>
    <cellStyle name="1_tree_단위수량산출_단위수량1" xfId="7170"/>
    <cellStyle name="1_tree_단위수량산출_단위수량1_단위수량가평공설(0714)" xfId="7171"/>
    <cellStyle name="1_tree_단위수량산출_단위수량가평공설(0714)" xfId="7172"/>
    <cellStyle name="1_tree_단위수량산출_단위수량산출" xfId="7173"/>
    <cellStyle name="1_tree_단위수량산출_단위수량산출_단위수량가평공설(0714)" xfId="7174"/>
    <cellStyle name="1_tree_단위수량산출_도곡단위수량" xfId="7175"/>
    <cellStyle name="1_tree_단위수량산출_도곡단위수량_단위수량가평공설(0714)" xfId="7176"/>
    <cellStyle name="1_tree_단위수량산출_수량산출서-11.25" xfId="7177"/>
    <cellStyle name="1_tree_단위수량산출_수량산출서-11.25_단위수량" xfId="7178"/>
    <cellStyle name="1_tree_단위수량산출_수량산출서-11.25_단위수량_단위수량가평공설(0714)" xfId="7179"/>
    <cellStyle name="1_tree_단위수량산출_수량산출서-11.25_단위수량1" xfId="7180"/>
    <cellStyle name="1_tree_단위수량산출_수량산출서-11.25_단위수량1_단위수량가평공설(0714)" xfId="7181"/>
    <cellStyle name="1_tree_단위수량산출_수량산출서-11.25_단위수량가평공설(0714)" xfId="7182"/>
    <cellStyle name="1_tree_단위수량산출_수량산출서-11.25_단위수량산출" xfId="7183"/>
    <cellStyle name="1_tree_단위수량산출_수량산출서-11.25_단위수량산출_단위수량가평공설(0714)" xfId="7184"/>
    <cellStyle name="1_tree_단위수량산출_수량산출서-11.25_도곡단위수량" xfId="7185"/>
    <cellStyle name="1_tree_단위수량산출_수량산출서-11.25_도곡단위수량_단위수량가평공설(0714)" xfId="7186"/>
    <cellStyle name="1_tree_단위수량산출_수량산출서-11.25_철거단위수량" xfId="7187"/>
    <cellStyle name="1_tree_단위수량산출_수량산출서-11.25_철거단위수량_단위수량가평공설(0714)" xfId="7188"/>
    <cellStyle name="1_tree_단위수량산출_수량산출서-11.25_한수단위수량" xfId="7189"/>
    <cellStyle name="1_tree_단위수량산출_수량산출서-11.25_한수단위수량_단위수량가평공설(0714)" xfId="7190"/>
    <cellStyle name="1_tree_단위수량산출_수량산출서-1201" xfId="7191"/>
    <cellStyle name="1_tree_단위수량산출_수량산출서-1201_단위수량" xfId="7192"/>
    <cellStyle name="1_tree_단위수량산출_수량산출서-1201_단위수량_단위수량가평공설(0714)" xfId="7193"/>
    <cellStyle name="1_tree_단위수량산출_수량산출서-1201_단위수량1" xfId="7194"/>
    <cellStyle name="1_tree_단위수량산출_수량산출서-1201_단위수량1_단위수량가평공설(0714)" xfId="7195"/>
    <cellStyle name="1_tree_단위수량산출_수량산출서-1201_단위수량가평공설(0714)" xfId="7196"/>
    <cellStyle name="1_tree_단위수량산출_수량산출서-1201_단위수량산출" xfId="7197"/>
    <cellStyle name="1_tree_단위수량산출_수량산출서-1201_단위수량산출_단위수량가평공설(0714)" xfId="7198"/>
    <cellStyle name="1_tree_단위수량산출_수량산출서-1201_도곡단위수량" xfId="7199"/>
    <cellStyle name="1_tree_단위수량산출_수량산출서-1201_도곡단위수량_단위수량가평공설(0714)" xfId="7200"/>
    <cellStyle name="1_tree_단위수량산출_수량산출서-1201_철거단위수량" xfId="7201"/>
    <cellStyle name="1_tree_단위수량산출_수량산출서-1201_철거단위수량_단위수량가평공설(0714)" xfId="7202"/>
    <cellStyle name="1_tree_단위수량산출_수량산출서-1201_한수단위수량" xfId="7203"/>
    <cellStyle name="1_tree_단위수량산출_수량산출서-1201_한수단위수량_단위수량가평공설(0714)" xfId="7204"/>
    <cellStyle name="1_tree_단위수량산출_시설물단위수량" xfId="7205"/>
    <cellStyle name="1_tree_단위수량산출_시설물단위수량_단위수량가평공설(0714)" xfId="7206"/>
    <cellStyle name="1_tree_단위수량산출_시설물단위수량1" xfId="7207"/>
    <cellStyle name="1_tree_단위수량산출_시설물단위수량1_단위수량가평공설(0714)" xfId="7208"/>
    <cellStyle name="1_tree_단위수량산출_시설물단위수량1_시설물단위수량" xfId="7209"/>
    <cellStyle name="1_tree_단위수량산출_시설물단위수량1_시설물단위수량_단위수량가평공설(0714)" xfId="7210"/>
    <cellStyle name="1_tree_단위수량산출_오창수량산출서" xfId="7211"/>
    <cellStyle name="1_tree_단위수량산출_오창수량산출서_단위수량" xfId="7212"/>
    <cellStyle name="1_tree_단위수량산출_오창수량산출서_단위수량_단위수량가평공설(0714)" xfId="7213"/>
    <cellStyle name="1_tree_단위수량산출_오창수량산출서_단위수량1" xfId="7214"/>
    <cellStyle name="1_tree_단위수량산출_오창수량산출서_단위수량1_단위수량가평공설(0714)" xfId="7215"/>
    <cellStyle name="1_tree_단위수량산출_오창수량산출서_단위수량가평공설(0714)" xfId="7216"/>
    <cellStyle name="1_tree_단위수량산출_오창수량산출서_단위수량산출" xfId="7217"/>
    <cellStyle name="1_tree_단위수량산출_오창수량산출서_단위수량산출_단위수량가평공설(0714)" xfId="7218"/>
    <cellStyle name="1_tree_단위수량산출_오창수량산출서_도곡단위수량" xfId="7219"/>
    <cellStyle name="1_tree_단위수량산출_오창수량산출서_도곡단위수량_단위수량가평공설(0714)" xfId="7220"/>
    <cellStyle name="1_tree_단위수량산출_오창수량산출서_수량산출서-11.25" xfId="7221"/>
    <cellStyle name="1_tree_단위수량산출_오창수량산출서_수량산출서-11.25_단위수량" xfId="7222"/>
    <cellStyle name="1_tree_단위수량산출_오창수량산출서_수량산출서-11.25_단위수량_단위수량가평공설(0714)" xfId="7223"/>
    <cellStyle name="1_tree_단위수량산출_오창수량산출서_수량산출서-11.25_단위수량1" xfId="7224"/>
    <cellStyle name="1_tree_단위수량산출_오창수량산출서_수량산출서-11.25_단위수량1_단위수량가평공설(0714)" xfId="7225"/>
    <cellStyle name="1_tree_단위수량산출_오창수량산출서_수량산출서-11.25_단위수량가평공설(0714)" xfId="7226"/>
    <cellStyle name="1_tree_단위수량산출_오창수량산출서_수량산출서-11.25_단위수량산출" xfId="7227"/>
    <cellStyle name="1_tree_단위수량산출_오창수량산출서_수량산출서-11.25_단위수량산출_단위수량가평공설(0714)" xfId="7228"/>
    <cellStyle name="1_tree_단위수량산출_오창수량산출서_수량산출서-11.25_도곡단위수량" xfId="7229"/>
    <cellStyle name="1_tree_단위수량산출_오창수량산출서_수량산출서-11.25_도곡단위수량_단위수량가평공설(0714)" xfId="7230"/>
    <cellStyle name="1_tree_단위수량산출_오창수량산출서_수량산출서-11.25_철거단위수량" xfId="7231"/>
    <cellStyle name="1_tree_단위수량산출_오창수량산출서_수량산출서-11.25_철거단위수량_단위수량가평공설(0714)" xfId="7232"/>
    <cellStyle name="1_tree_단위수량산출_오창수량산출서_수량산출서-11.25_한수단위수량" xfId="7233"/>
    <cellStyle name="1_tree_단위수량산출_오창수량산출서_수량산출서-11.25_한수단위수량_단위수량가평공설(0714)" xfId="7234"/>
    <cellStyle name="1_tree_단위수량산출_오창수량산출서_수량산출서-1201" xfId="7235"/>
    <cellStyle name="1_tree_단위수량산출_오창수량산출서_수량산출서-1201_단위수량" xfId="7236"/>
    <cellStyle name="1_tree_단위수량산출_오창수량산출서_수량산출서-1201_단위수량_단위수량가평공설(0714)" xfId="7237"/>
    <cellStyle name="1_tree_단위수량산출_오창수량산출서_수량산출서-1201_단위수량1" xfId="7238"/>
    <cellStyle name="1_tree_단위수량산출_오창수량산출서_수량산출서-1201_단위수량1_단위수량가평공설(0714)" xfId="7239"/>
    <cellStyle name="1_tree_단위수량산출_오창수량산출서_수량산출서-1201_단위수량가평공설(0714)" xfId="7240"/>
    <cellStyle name="1_tree_단위수량산출_오창수량산출서_수량산출서-1201_단위수량산출" xfId="7241"/>
    <cellStyle name="1_tree_단위수량산출_오창수량산출서_수량산출서-1201_단위수량산출_단위수량가평공설(0714)" xfId="7242"/>
    <cellStyle name="1_tree_단위수량산출_오창수량산출서_수량산출서-1201_도곡단위수량" xfId="7243"/>
    <cellStyle name="1_tree_단위수량산출_오창수량산출서_수량산출서-1201_도곡단위수량_단위수량가평공설(0714)" xfId="7244"/>
    <cellStyle name="1_tree_단위수량산출_오창수량산출서_수량산출서-1201_철거단위수량" xfId="7245"/>
    <cellStyle name="1_tree_단위수량산출_오창수량산출서_수량산출서-1201_철거단위수량_단위수량가평공설(0714)" xfId="7246"/>
    <cellStyle name="1_tree_단위수량산출_오창수량산출서_수량산출서-1201_한수단위수량" xfId="7247"/>
    <cellStyle name="1_tree_단위수량산출_오창수량산출서_수량산출서-1201_한수단위수량_단위수량가평공설(0714)" xfId="7248"/>
    <cellStyle name="1_tree_단위수량산출_오창수량산출서_시설물단위수량" xfId="7249"/>
    <cellStyle name="1_tree_단위수량산출_오창수량산출서_시설물단위수량_단위수량가평공설(0714)" xfId="7250"/>
    <cellStyle name="1_tree_단위수량산출_오창수량산출서_시설물단위수량1" xfId="7251"/>
    <cellStyle name="1_tree_단위수량산출_오창수량산출서_시설물단위수량1_단위수량가평공설(0714)" xfId="7252"/>
    <cellStyle name="1_tree_단위수량산출_오창수량산출서_시설물단위수량1_시설물단위수량" xfId="7253"/>
    <cellStyle name="1_tree_단위수량산출_오창수량산출서_시설물단위수량1_시설물단위수량_단위수량가평공설(0714)" xfId="7254"/>
    <cellStyle name="1_tree_단위수량산출_오창수량산출서_철거단위수량" xfId="7255"/>
    <cellStyle name="1_tree_단위수량산출_오창수량산출서_철거단위수량_단위수량가평공설(0714)" xfId="7256"/>
    <cellStyle name="1_tree_단위수량산출_오창수량산출서_한수단위수량" xfId="7257"/>
    <cellStyle name="1_tree_단위수량산출_오창수량산출서_한수단위수량_단위수량가평공설(0714)" xfId="7258"/>
    <cellStyle name="1_tree_단위수량산출_철거단위수량" xfId="7259"/>
    <cellStyle name="1_tree_단위수량산출_철거단위수량_단위수량가평공설(0714)" xfId="7260"/>
    <cellStyle name="1_tree_단위수량산출_한수단위수량" xfId="7261"/>
    <cellStyle name="1_tree_단위수량산출_한수단위수량_단위수량가평공설(0714)" xfId="7262"/>
    <cellStyle name="1_tree_단위수량산출1" xfId="7263"/>
    <cellStyle name="1_tree_단위수량산출-1" xfId="7264"/>
    <cellStyle name="1_tree_단위수량산출1_단위수량" xfId="7265"/>
    <cellStyle name="1_tree_단위수량산출-1_단위수량" xfId="7266"/>
    <cellStyle name="1_tree_단위수량산출1_단위수량_단위수량가평공설(0714)" xfId="7267"/>
    <cellStyle name="1_tree_단위수량산출-1_단위수량_단위수량가평공설(0714)" xfId="7268"/>
    <cellStyle name="1_tree_단위수량산출1_단위수량1" xfId="7269"/>
    <cellStyle name="1_tree_단위수량산출-1_단위수량1" xfId="7270"/>
    <cellStyle name="1_tree_단위수량산출1_단위수량1_단위수량가평공설(0714)" xfId="7271"/>
    <cellStyle name="1_tree_단위수량산출-1_단위수량1_단위수량가평공설(0714)" xfId="7272"/>
    <cellStyle name="1_tree_단위수량산출1_단위수량가평공설(0714)" xfId="7273"/>
    <cellStyle name="1_tree_단위수량산출-1_단위수량가평공설(0714)" xfId="7274"/>
    <cellStyle name="1_tree_단위수량산출1_단위수량산출" xfId="7275"/>
    <cellStyle name="1_tree_단위수량산출-1_단위수량산출" xfId="7276"/>
    <cellStyle name="1_tree_단위수량산출1_단위수량산출_단위수량가평공설(0714)" xfId="7277"/>
    <cellStyle name="1_tree_단위수량산출-1_단위수량산출_단위수량가평공설(0714)" xfId="7278"/>
    <cellStyle name="1_tree_단위수량산출1_도곡단위수량" xfId="7279"/>
    <cellStyle name="1_tree_단위수량산출-1_도곡단위수량" xfId="7280"/>
    <cellStyle name="1_tree_단위수량산출1_도곡단위수량_단위수량가평공설(0714)" xfId="7281"/>
    <cellStyle name="1_tree_단위수량산출-1_도곡단위수량_단위수량가평공설(0714)" xfId="7282"/>
    <cellStyle name="1_tree_단위수량산출1_수량산출서-11.25" xfId="7283"/>
    <cellStyle name="1_tree_단위수량산출-1_수량산출서-11.25" xfId="7284"/>
    <cellStyle name="1_tree_단위수량산출1_수량산출서-11.25_단위수량" xfId="7285"/>
    <cellStyle name="1_tree_단위수량산출-1_수량산출서-11.25_단위수량" xfId="7286"/>
    <cellStyle name="1_tree_단위수량산출1_수량산출서-11.25_단위수량_단위수량가평공설(0714)" xfId="7287"/>
    <cellStyle name="1_tree_단위수량산출-1_수량산출서-11.25_단위수량_단위수량가평공설(0714)" xfId="7288"/>
    <cellStyle name="1_tree_단위수량산출1_수량산출서-11.25_단위수량1" xfId="7289"/>
    <cellStyle name="1_tree_단위수량산출-1_수량산출서-11.25_단위수량1" xfId="7290"/>
    <cellStyle name="1_tree_단위수량산출1_수량산출서-11.25_단위수량1_단위수량가평공설(0714)" xfId="7291"/>
    <cellStyle name="1_tree_단위수량산출-1_수량산출서-11.25_단위수량1_단위수량가평공설(0714)" xfId="7292"/>
    <cellStyle name="1_tree_단위수량산출1_수량산출서-11.25_단위수량가평공설(0714)" xfId="7293"/>
    <cellStyle name="1_tree_단위수량산출-1_수량산출서-11.25_단위수량가평공설(0714)" xfId="7294"/>
    <cellStyle name="1_tree_단위수량산출1_수량산출서-11.25_단위수량산출" xfId="7295"/>
    <cellStyle name="1_tree_단위수량산출-1_수량산출서-11.25_단위수량산출" xfId="7296"/>
    <cellStyle name="1_tree_단위수량산출1_수량산출서-11.25_단위수량산출_단위수량가평공설(0714)" xfId="7297"/>
    <cellStyle name="1_tree_단위수량산출-1_수량산출서-11.25_단위수량산출_단위수량가평공설(0714)" xfId="7298"/>
    <cellStyle name="1_tree_단위수량산출1_수량산출서-11.25_도곡단위수량" xfId="7299"/>
    <cellStyle name="1_tree_단위수량산출-1_수량산출서-11.25_도곡단위수량" xfId="7300"/>
    <cellStyle name="1_tree_단위수량산출1_수량산출서-11.25_도곡단위수량_단위수량가평공설(0714)" xfId="7301"/>
    <cellStyle name="1_tree_단위수량산출-1_수량산출서-11.25_도곡단위수량_단위수량가평공설(0714)" xfId="7302"/>
    <cellStyle name="1_tree_단위수량산출1_수량산출서-11.25_철거단위수량" xfId="7303"/>
    <cellStyle name="1_tree_단위수량산출-1_수량산출서-11.25_철거단위수량" xfId="7304"/>
    <cellStyle name="1_tree_단위수량산출1_수량산출서-11.25_철거단위수량_단위수량가평공설(0714)" xfId="7305"/>
    <cellStyle name="1_tree_단위수량산출-1_수량산출서-11.25_철거단위수량_단위수량가평공설(0714)" xfId="7306"/>
    <cellStyle name="1_tree_단위수량산출1_수량산출서-11.25_한수단위수량" xfId="7307"/>
    <cellStyle name="1_tree_단위수량산출-1_수량산출서-11.25_한수단위수량" xfId="7308"/>
    <cellStyle name="1_tree_단위수량산출1_수량산출서-11.25_한수단위수량_단위수량가평공설(0714)" xfId="7309"/>
    <cellStyle name="1_tree_단위수량산출-1_수량산출서-11.25_한수단위수량_단위수량가평공설(0714)" xfId="7310"/>
    <cellStyle name="1_tree_단위수량산출1_수량산출서-1201" xfId="7311"/>
    <cellStyle name="1_tree_단위수량산출-1_수량산출서-1201" xfId="7312"/>
    <cellStyle name="1_tree_단위수량산출1_수량산출서-1201_단위수량" xfId="7313"/>
    <cellStyle name="1_tree_단위수량산출-1_수량산출서-1201_단위수량" xfId="7314"/>
    <cellStyle name="1_tree_단위수량산출1_수량산출서-1201_단위수량_단위수량가평공설(0714)" xfId="7315"/>
    <cellStyle name="1_tree_단위수량산출-1_수량산출서-1201_단위수량_단위수량가평공설(0714)" xfId="7316"/>
    <cellStyle name="1_tree_단위수량산출1_수량산출서-1201_단위수량1" xfId="7317"/>
    <cellStyle name="1_tree_단위수량산출-1_수량산출서-1201_단위수량1" xfId="7318"/>
    <cellStyle name="1_tree_단위수량산출1_수량산출서-1201_단위수량1_단위수량가평공설(0714)" xfId="7319"/>
    <cellStyle name="1_tree_단위수량산출-1_수량산출서-1201_단위수량1_단위수량가평공설(0714)" xfId="7320"/>
    <cellStyle name="1_tree_단위수량산출1_수량산출서-1201_단위수량가평공설(0714)" xfId="7321"/>
    <cellStyle name="1_tree_단위수량산출-1_수량산출서-1201_단위수량가평공설(0714)" xfId="7322"/>
    <cellStyle name="1_tree_단위수량산출1_수량산출서-1201_단위수량산출" xfId="7323"/>
    <cellStyle name="1_tree_단위수량산출-1_수량산출서-1201_단위수량산출" xfId="7324"/>
    <cellStyle name="1_tree_단위수량산출1_수량산출서-1201_단위수량산출_단위수량가평공설(0714)" xfId="7325"/>
    <cellStyle name="1_tree_단위수량산출-1_수량산출서-1201_단위수량산출_단위수량가평공설(0714)" xfId="7326"/>
    <cellStyle name="1_tree_단위수량산출1_수량산출서-1201_도곡단위수량" xfId="7327"/>
    <cellStyle name="1_tree_단위수량산출-1_수량산출서-1201_도곡단위수량" xfId="7328"/>
    <cellStyle name="1_tree_단위수량산출1_수량산출서-1201_도곡단위수량_단위수량가평공설(0714)" xfId="7329"/>
    <cellStyle name="1_tree_단위수량산출-1_수량산출서-1201_도곡단위수량_단위수량가평공설(0714)" xfId="7330"/>
    <cellStyle name="1_tree_단위수량산출1_수량산출서-1201_철거단위수량" xfId="7331"/>
    <cellStyle name="1_tree_단위수량산출-1_수량산출서-1201_철거단위수량" xfId="7332"/>
    <cellStyle name="1_tree_단위수량산출1_수량산출서-1201_철거단위수량_단위수량가평공설(0714)" xfId="7333"/>
    <cellStyle name="1_tree_단위수량산출-1_수량산출서-1201_철거단위수량_단위수량가평공설(0714)" xfId="7334"/>
    <cellStyle name="1_tree_단위수량산출1_수량산출서-1201_한수단위수량" xfId="7335"/>
    <cellStyle name="1_tree_단위수량산출-1_수량산출서-1201_한수단위수량" xfId="7336"/>
    <cellStyle name="1_tree_단위수량산출1_수량산출서-1201_한수단위수량_단위수량가평공설(0714)" xfId="7337"/>
    <cellStyle name="1_tree_단위수량산출-1_수량산출서-1201_한수단위수량_단위수량가평공설(0714)" xfId="7338"/>
    <cellStyle name="1_tree_단위수량산출1_시설물단위수량" xfId="7339"/>
    <cellStyle name="1_tree_단위수량산출-1_시설물단위수량" xfId="7340"/>
    <cellStyle name="1_tree_단위수량산출1_시설물단위수량_단위수량가평공설(0714)" xfId="7341"/>
    <cellStyle name="1_tree_단위수량산출-1_시설물단위수량_단위수량가평공설(0714)" xfId="7342"/>
    <cellStyle name="1_tree_단위수량산출1_시설물단위수량1" xfId="7343"/>
    <cellStyle name="1_tree_단위수량산출-1_시설물단위수량1" xfId="7344"/>
    <cellStyle name="1_tree_단위수량산출1_시설물단위수량1_단위수량가평공설(0714)" xfId="7345"/>
    <cellStyle name="1_tree_단위수량산출-1_시설물단위수량1_단위수량가평공설(0714)" xfId="7346"/>
    <cellStyle name="1_tree_단위수량산출1_시설물단위수량1_시설물단위수량" xfId="7347"/>
    <cellStyle name="1_tree_단위수량산출-1_시설물단위수량1_시설물단위수량" xfId="7348"/>
    <cellStyle name="1_tree_단위수량산출1_시설물단위수량1_시설물단위수량_단위수량가평공설(0714)" xfId="7349"/>
    <cellStyle name="1_tree_단위수량산출-1_시설물단위수량1_시설물단위수량_단위수량가평공설(0714)" xfId="7350"/>
    <cellStyle name="1_tree_단위수량산출1_오창수량산출서" xfId="7351"/>
    <cellStyle name="1_tree_단위수량산출-1_오창수량산출서" xfId="7352"/>
    <cellStyle name="1_tree_단위수량산출1_오창수량산출서_단위수량" xfId="7353"/>
    <cellStyle name="1_tree_단위수량산출-1_오창수량산출서_단위수량" xfId="7354"/>
    <cellStyle name="1_tree_단위수량산출1_오창수량산출서_단위수량_단위수량가평공설(0714)" xfId="7355"/>
    <cellStyle name="1_tree_단위수량산출-1_오창수량산출서_단위수량_단위수량가평공설(0714)" xfId="7356"/>
    <cellStyle name="1_tree_단위수량산출1_오창수량산출서_단위수량1" xfId="7357"/>
    <cellStyle name="1_tree_단위수량산출-1_오창수량산출서_단위수량1" xfId="7358"/>
    <cellStyle name="1_tree_단위수량산출1_오창수량산출서_단위수량1_단위수량가평공설(0714)" xfId="7359"/>
    <cellStyle name="1_tree_단위수량산출-1_오창수량산출서_단위수량1_단위수량가평공설(0714)" xfId="7360"/>
    <cellStyle name="1_tree_단위수량산출1_오창수량산출서_단위수량가평공설(0714)" xfId="7361"/>
    <cellStyle name="1_tree_단위수량산출-1_오창수량산출서_단위수량가평공설(0714)" xfId="7362"/>
    <cellStyle name="1_tree_단위수량산출1_오창수량산출서_단위수량산출" xfId="7363"/>
    <cellStyle name="1_tree_단위수량산출-1_오창수량산출서_단위수량산출" xfId="7364"/>
    <cellStyle name="1_tree_단위수량산출1_오창수량산출서_단위수량산출_단위수량가평공설(0714)" xfId="7365"/>
    <cellStyle name="1_tree_단위수량산출-1_오창수량산출서_단위수량산출_단위수량가평공설(0714)" xfId="7366"/>
    <cellStyle name="1_tree_단위수량산출1_오창수량산출서_도곡단위수량" xfId="7367"/>
    <cellStyle name="1_tree_단위수량산출-1_오창수량산출서_도곡단위수량" xfId="7368"/>
    <cellStyle name="1_tree_단위수량산출1_오창수량산출서_도곡단위수량_단위수량가평공설(0714)" xfId="7369"/>
    <cellStyle name="1_tree_단위수량산출-1_오창수량산출서_도곡단위수량_단위수량가평공설(0714)" xfId="7370"/>
    <cellStyle name="1_tree_단위수량산출1_오창수량산출서_수량산출서-11.25" xfId="7371"/>
    <cellStyle name="1_tree_단위수량산출-1_오창수량산출서_수량산출서-11.25" xfId="7372"/>
    <cellStyle name="1_tree_단위수량산출1_오창수량산출서_수량산출서-11.25_단위수량" xfId="7373"/>
    <cellStyle name="1_tree_단위수량산출-1_오창수량산출서_수량산출서-11.25_단위수량" xfId="7374"/>
    <cellStyle name="1_tree_단위수량산출1_오창수량산출서_수량산출서-11.25_단위수량_단위수량가평공설(0714)" xfId="7375"/>
    <cellStyle name="1_tree_단위수량산출-1_오창수량산출서_수량산출서-11.25_단위수량_단위수량가평공설(0714)" xfId="7376"/>
    <cellStyle name="1_tree_단위수량산출1_오창수량산출서_수량산출서-11.25_단위수량1" xfId="7377"/>
    <cellStyle name="1_tree_단위수량산출-1_오창수량산출서_수량산출서-11.25_단위수량1" xfId="7378"/>
    <cellStyle name="1_tree_단위수량산출1_오창수량산출서_수량산출서-11.25_단위수량1_단위수량가평공설(0714)" xfId="7379"/>
    <cellStyle name="1_tree_단위수량산출-1_오창수량산출서_수량산출서-11.25_단위수량1_단위수량가평공설(0714)" xfId="7380"/>
    <cellStyle name="1_tree_단위수량산출1_오창수량산출서_수량산출서-11.25_단위수량가평공설(0714)" xfId="7381"/>
    <cellStyle name="1_tree_단위수량산출-1_오창수량산출서_수량산출서-11.25_단위수량가평공설(0714)" xfId="7382"/>
    <cellStyle name="1_tree_단위수량산출1_오창수량산출서_수량산출서-11.25_단위수량산출" xfId="7383"/>
    <cellStyle name="1_tree_단위수량산출-1_오창수량산출서_수량산출서-11.25_단위수량산출" xfId="7384"/>
    <cellStyle name="1_tree_단위수량산출1_오창수량산출서_수량산출서-11.25_단위수량산출_단위수량가평공설(0714)" xfId="7385"/>
    <cellStyle name="1_tree_단위수량산출-1_오창수량산출서_수량산출서-11.25_단위수량산출_단위수량가평공설(0714)" xfId="7386"/>
    <cellStyle name="1_tree_단위수량산출1_오창수량산출서_수량산출서-11.25_도곡단위수량" xfId="7387"/>
    <cellStyle name="1_tree_단위수량산출-1_오창수량산출서_수량산출서-11.25_도곡단위수량" xfId="7388"/>
    <cellStyle name="1_tree_단위수량산출1_오창수량산출서_수량산출서-11.25_도곡단위수량_단위수량가평공설(0714)" xfId="7389"/>
    <cellStyle name="1_tree_단위수량산출-1_오창수량산출서_수량산출서-11.25_도곡단위수량_단위수량가평공설(0714)" xfId="7390"/>
    <cellStyle name="1_tree_단위수량산출1_오창수량산출서_수량산출서-11.25_철거단위수량" xfId="7391"/>
    <cellStyle name="1_tree_단위수량산출-1_오창수량산출서_수량산출서-11.25_철거단위수량" xfId="7392"/>
    <cellStyle name="1_tree_단위수량산출1_오창수량산출서_수량산출서-11.25_철거단위수량_단위수량가평공설(0714)" xfId="7393"/>
    <cellStyle name="1_tree_단위수량산출-1_오창수량산출서_수량산출서-11.25_철거단위수량_단위수량가평공설(0714)" xfId="7394"/>
    <cellStyle name="1_tree_단위수량산출1_오창수량산출서_수량산출서-11.25_한수단위수량" xfId="7395"/>
    <cellStyle name="1_tree_단위수량산출-1_오창수량산출서_수량산출서-11.25_한수단위수량" xfId="7396"/>
    <cellStyle name="1_tree_단위수량산출1_오창수량산출서_수량산출서-11.25_한수단위수량_단위수량가평공설(0714)" xfId="7397"/>
    <cellStyle name="1_tree_단위수량산출-1_오창수량산출서_수량산출서-11.25_한수단위수량_단위수량가평공설(0714)" xfId="7398"/>
    <cellStyle name="1_tree_단위수량산출1_오창수량산출서_수량산출서-1201" xfId="7399"/>
    <cellStyle name="1_tree_단위수량산출-1_오창수량산출서_수량산출서-1201" xfId="7400"/>
    <cellStyle name="1_tree_단위수량산출1_오창수량산출서_수량산출서-1201_단위수량" xfId="7401"/>
    <cellStyle name="1_tree_단위수량산출-1_오창수량산출서_수량산출서-1201_단위수량" xfId="7402"/>
    <cellStyle name="1_tree_단위수량산출1_오창수량산출서_수량산출서-1201_단위수량_단위수량가평공설(0714)" xfId="7403"/>
    <cellStyle name="1_tree_단위수량산출-1_오창수량산출서_수량산출서-1201_단위수량_단위수량가평공설(0714)" xfId="7404"/>
    <cellStyle name="1_tree_단위수량산출1_오창수량산출서_수량산출서-1201_단위수량1" xfId="7405"/>
    <cellStyle name="1_tree_단위수량산출-1_오창수량산출서_수량산출서-1201_단위수량1" xfId="7406"/>
    <cellStyle name="1_tree_단위수량산출1_오창수량산출서_수량산출서-1201_단위수량1_단위수량가평공설(0714)" xfId="7407"/>
    <cellStyle name="1_tree_단위수량산출-1_오창수량산출서_수량산출서-1201_단위수량1_단위수량가평공설(0714)" xfId="7408"/>
    <cellStyle name="1_tree_단위수량산출1_오창수량산출서_수량산출서-1201_단위수량가평공설(0714)" xfId="7409"/>
    <cellStyle name="1_tree_단위수량산출-1_오창수량산출서_수량산출서-1201_단위수량가평공설(0714)" xfId="7410"/>
    <cellStyle name="1_tree_단위수량산출1_오창수량산출서_수량산출서-1201_단위수량산출" xfId="7411"/>
    <cellStyle name="1_tree_단위수량산출-1_오창수량산출서_수량산출서-1201_단위수량산출" xfId="7412"/>
    <cellStyle name="1_tree_단위수량산출1_오창수량산출서_수량산출서-1201_단위수량산출_단위수량가평공설(0714)" xfId="7413"/>
    <cellStyle name="1_tree_단위수량산출-1_오창수량산출서_수량산출서-1201_단위수량산출_단위수량가평공설(0714)" xfId="7414"/>
    <cellStyle name="1_tree_단위수량산출1_오창수량산출서_수량산출서-1201_도곡단위수량" xfId="7415"/>
    <cellStyle name="1_tree_단위수량산출-1_오창수량산출서_수량산출서-1201_도곡단위수량" xfId="7416"/>
    <cellStyle name="1_tree_단위수량산출1_오창수량산출서_수량산출서-1201_도곡단위수량_단위수량가평공설(0714)" xfId="7417"/>
    <cellStyle name="1_tree_단위수량산출-1_오창수량산출서_수량산출서-1201_도곡단위수량_단위수량가평공설(0714)" xfId="7418"/>
    <cellStyle name="1_tree_단위수량산출1_오창수량산출서_수량산출서-1201_철거단위수량" xfId="7419"/>
    <cellStyle name="1_tree_단위수량산출-1_오창수량산출서_수량산출서-1201_철거단위수량" xfId="7420"/>
    <cellStyle name="1_tree_단위수량산출1_오창수량산출서_수량산출서-1201_철거단위수량_단위수량가평공설(0714)" xfId="7421"/>
    <cellStyle name="1_tree_단위수량산출-1_오창수량산출서_수량산출서-1201_철거단위수량_단위수량가평공설(0714)" xfId="7422"/>
    <cellStyle name="1_tree_단위수량산출1_오창수량산출서_수량산출서-1201_한수단위수량" xfId="7423"/>
    <cellStyle name="1_tree_단위수량산출-1_오창수량산출서_수량산출서-1201_한수단위수량" xfId="7424"/>
    <cellStyle name="1_tree_단위수량산출1_오창수량산출서_수량산출서-1201_한수단위수량_단위수량가평공설(0714)" xfId="7425"/>
    <cellStyle name="1_tree_단위수량산출-1_오창수량산출서_수량산출서-1201_한수단위수량_단위수량가평공설(0714)" xfId="7426"/>
    <cellStyle name="1_tree_단위수량산출1_오창수량산출서_시설물단위수량" xfId="7427"/>
    <cellStyle name="1_tree_단위수량산출-1_오창수량산출서_시설물단위수량" xfId="7428"/>
    <cellStyle name="1_tree_단위수량산출1_오창수량산출서_시설물단위수량_단위수량가평공설(0714)" xfId="7429"/>
    <cellStyle name="1_tree_단위수량산출-1_오창수량산출서_시설물단위수량_단위수량가평공설(0714)" xfId="7430"/>
    <cellStyle name="1_tree_단위수량산출1_오창수량산출서_시설물단위수량1" xfId="7431"/>
    <cellStyle name="1_tree_단위수량산출-1_오창수량산출서_시설물단위수량1" xfId="7432"/>
    <cellStyle name="1_tree_단위수량산출1_오창수량산출서_시설물단위수량1_단위수량가평공설(0714)" xfId="7433"/>
    <cellStyle name="1_tree_단위수량산출-1_오창수량산출서_시설물단위수량1_단위수량가평공설(0714)" xfId="7434"/>
    <cellStyle name="1_tree_단위수량산출1_오창수량산출서_시설물단위수량1_시설물단위수량" xfId="7435"/>
    <cellStyle name="1_tree_단위수량산출-1_오창수량산출서_시설물단위수량1_시설물단위수량" xfId="7436"/>
    <cellStyle name="1_tree_단위수량산출1_오창수량산출서_시설물단위수량1_시설물단위수량_단위수량가평공설(0714)" xfId="7437"/>
    <cellStyle name="1_tree_단위수량산출-1_오창수량산출서_시설물단위수량1_시설물단위수량_단위수량가평공설(0714)" xfId="7438"/>
    <cellStyle name="1_tree_단위수량산출1_오창수량산출서_철거단위수량" xfId="7439"/>
    <cellStyle name="1_tree_단위수량산출-1_오창수량산출서_철거단위수량" xfId="7440"/>
    <cellStyle name="1_tree_단위수량산출1_오창수량산출서_철거단위수량_단위수량가평공설(0714)" xfId="7441"/>
    <cellStyle name="1_tree_단위수량산출-1_오창수량산출서_철거단위수량_단위수량가평공설(0714)" xfId="7442"/>
    <cellStyle name="1_tree_단위수량산출1_오창수량산출서_한수단위수량" xfId="7443"/>
    <cellStyle name="1_tree_단위수량산출-1_오창수량산출서_한수단위수량" xfId="7444"/>
    <cellStyle name="1_tree_단위수량산출1_오창수량산출서_한수단위수량_단위수량가평공설(0714)" xfId="7445"/>
    <cellStyle name="1_tree_단위수량산출-1_오창수량산출서_한수단위수량_단위수량가평공설(0714)" xfId="7446"/>
    <cellStyle name="1_tree_단위수량산출1_철거단위수량" xfId="7447"/>
    <cellStyle name="1_tree_단위수량산출-1_철거단위수량" xfId="7448"/>
    <cellStyle name="1_tree_단위수량산출1_철거단위수량_단위수량가평공설(0714)" xfId="7449"/>
    <cellStyle name="1_tree_단위수량산출-1_철거단위수량_단위수량가평공설(0714)" xfId="7450"/>
    <cellStyle name="1_tree_단위수량산출1_한수단위수량" xfId="7451"/>
    <cellStyle name="1_tree_단위수량산출-1_한수단위수량" xfId="7452"/>
    <cellStyle name="1_tree_단위수량산출1_한수단위수량_단위수량가평공설(0714)" xfId="7453"/>
    <cellStyle name="1_tree_단위수량산출-1_한수단위수량_단위수량가평공설(0714)" xfId="7454"/>
    <cellStyle name="1_tree_단위수량산출2" xfId="7455"/>
    <cellStyle name="1_tree_단위수량산출2_단위수량" xfId="7456"/>
    <cellStyle name="1_tree_단위수량산출2_단위수량_단위수량가평공설(0714)" xfId="7457"/>
    <cellStyle name="1_tree_단위수량산출2_단위수량1" xfId="7458"/>
    <cellStyle name="1_tree_단위수량산출2_단위수량1_단위수량가평공설(0714)" xfId="7459"/>
    <cellStyle name="1_tree_단위수량산출2_단위수량가평공설(0714)" xfId="7460"/>
    <cellStyle name="1_tree_단위수량산출2_단위수량산출" xfId="7461"/>
    <cellStyle name="1_tree_단위수량산출2_단위수량산출_단위수량가평공설(0714)" xfId="7462"/>
    <cellStyle name="1_tree_단위수량산출2_도곡단위수량" xfId="7463"/>
    <cellStyle name="1_tree_단위수량산출2_도곡단위수량_단위수량가평공설(0714)" xfId="7464"/>
    <cellStyle name="1_tree_단위수량산출2_수량산출서-11.25" xfId="7465"/>
    <cellStyle name="1_tree_단위수량산출2_수량산출서-11.25_단위수량" xfId="7466"/>
    <cellStyle name="1_tree_단위수량산출2_수량산출서-11.25_단위수량_단위수량가평공설(0714)" xfId="7467"/>
    <cellStyle name="1_tree_단위수량산출2_수량산출서-11.25_단위수량1" xfId="7468"/>
    <cellStyle name="1_tree_단위수량산출2_수량산출서-11.25_단위수량1_단위수량가평공설(0714)" xfId="7469"/>
    <cellStyle name="1_tree_단위수량산출2_수량산출서-11.25_단위수량가평공설(0714)" xfId="7470"/>
    <cellStyle name="1_tree_단위수량산출2_수량산출서-11.25_단위수량산출" xfId="7471"/>
    <cellStyle name="1_tree_단위수량산출2_수량산출서-11.25_단위수량산출_단위수량가평공설(0714)" xfId="7472"/>
    <cellStyle name="1_tree_단위수량산출2_수량산출서-11.25_도곡단위수량" xfId="7473"/>
    <cellStyle name="1_tree_단위수량산출2_수량산출서-11.25_도곡단위수량_단위수량가평공설(0714)" xfId="7474"/>
    <cellStyle name="1_tree_단위수량산출2_수량산출서-11.25_철거단위수량" xfId="7475"/>
    <cellStyle name="1_tree_단위수량산출2_수량산출서-11.25_철거단위수량_단위수량가평공설(0714)" xfId="7476"/>
    <cellStyle name="1_tree_단위수량산출2_수량산출서-11.25_한수단위수량" xfId="7477"/>
    <cellStyle name="1_tree_단위수량산출2_수량산출서-11.25_한수단위수량_단위수량가평공설(0714)" xfId="7478"/>
    <cellStyle name="1_tree_단위수량산출2_수량산출서-1201" xfId="7479"/>
    <cellStyle name="1_tree_단위수량산출2_수량산출서-1201_단위수량" xfId="7480"/>
    <cellStyle name="1_tree_단위수량산출2_수량산출서-1201_단위수량_단위수량가평공설(0714)" xfId="7481"/>
    <cellStyle name="1_tree_단위수량산출2_수량산출서-1201_단위수량1" xfId="7482"/>
    <cellStyle name="1_tree_단위수량산출2_수량산출서-1201_단위수량1_단위수량가평공설(0714)" xfId="7483"/>
    <cellStyle name="1_tree_단위수량산출2_수량산출서-1201_단위수량가평공설(0714)" xfId="7484"/>
    <cellStyle name="1_tree_단위수량산출2_수량산출서-1201_단위수량산출" xfId="7485"/>
    <cellStyle name="1_tree_단위수량산출2_수량산출서-1201_단위수량산출_단위수량가평공설(0714)" xfId="7486"/>
    <cellStyle name="1_tree_단위수량산출2_수량산출서-1201_도곡단위수량" xfId="7487"/>
    <cellStyle name="1_tree_단위수량산출2_수량산출서-1201_도곡단위수량_단위수량가평공설(0714)" xfId="7488"/>
    <cellStyle name="1_tree_단위수량산출2_수량산출서-1201_철거단위수량" xfId="7489"/>
    <cellStyle name="1_tree_단위수량산출2_수량산출서-1201_철거단위수량_단위수량가평공설(0714)" xfId="7490"/>
    <cellStyle name="1_tree_단위수량산출2_수량산출서-1201_한수단위수량" xfId="7491"/>
    <cellStyle name="1_tree_단위수량산출2_수량산출서-1201_한수단위수량_단위수량가평공설(0714)" xfId="7492"/>
    <cellStyle name="1_tree_단위수량산출2_시설물단위수량" xfId="7493"/>
    <cellStyle name="1_tree_단위수량산출2_시설물단위수량_단위수량가평공설(0714)" xfId="7494"/>
    <cellStyle name="1_tree_단위수량산출2_시설물단위수량1" xfId="7495"/>
    <cellStyle name="1_tree_단위수량산출2_시설물단위수량1_단위수량가평공설(0714)" xfId="7496"/>
    <cellStyle name="1_tree_단위수량산출2_시설물단위수량1_시설물단위수량" xfId="7497"/>
    <cellStyle name="1_tree_단위수량산출2_시설물단위수량1_시설물단위수량_단위수량가평공설(0714)" xfId="7498"/>
    <cellStyle name="1_tree_단위수량산출2_오창수량산출서" xfId="7499"/>
    <cellStyle name="1_tree_단위수량산출2_오창수량산출서_단위수량" xfId="7500"/>
    <cellStyle name="1_tree_단위수량산출2_오창수량산출서_단위수량_단위수량가평공설(0714)" xfId="7501"/>
    <cellStyle name="1_tree_단위수량산출2_오창수량산출서_단위수량1" xfId="7502"/>
    <cellStyle name="1_tree_단위수량산출2_오창수량산출서_단위수량1_단위수량가평공설(0714)" xfId="7503"/>
    <cellStyle name="1_tree_단위수량산출2_오창수량산출서_단위수량가평공설(0714)" xfId="7504"/>
    <cellStyle name="1_tree_단위수량산출2_오창수량산출서_단위수량산출" xfId="7505"/>
    <cellStyle name="1_tree_단위수량산출2_오창수량산출서_단위수량산출_단위수량가평공설(0714)" xfId="7506"/>
    <cellStyle name="1_tree_단위수량산출2_오창수량산출서_도곡단위수량" xfId="7507"/>
    <cellStyle name="1_tree_단위수량산출2_오창수량산출서_도곡단위수량_단위수량가평공설(0714)" xfId="7508"/>
    <cellStyle name="1_tree_단위수량산출2_오창수량산출서_수량산출서-11.25" xfId="7509"/>
    <cellStyle name="1_tree_단위수량산출2_오창수량산출서_수량산출서-11.25_단위수량" xfId="7510"/>
    <cellStyle name="1_tree_단위수량산출2_오창수량산출서_수량산출서-11.25_단위수량_단위수량가평공설(0714)" xfId="7511"/>
    <cellStyle name="1_tree_단위수량산출2_오창수량산출서_수량산출서-11.25_단위수량1" xfId="7512"/>
    <cellStyle name="1_tree_단위수량산출2_오창수량산출서_수량산출서-11.25_단위수량1_단위수량가평공설(0714)" xfId="7513"/>
    <cellStyle name="1_tree_단위수량산출2_오창수량산출서_수량산출서-11.25_단위수량가평공설(0714)" xfId="7514"/>
    <cellStyle name="1_tree_단위수량산출2_오창수량산출서_수량산출서-11.25_단위수량산출" xfId="7515"/>
    <cellStyle name="1_tree_단위수량산출2_오창수량산출서_수량산출서-11.25_단위수량산출_단위수량가평공설(0714)" xfId="7516"/>
    <cellStyle name="1_tree_단위수량산출2_오창수량산출서_수량산출서-11.25_도곡단위수량" xfId="7517"/>
    <cellStyle name="1_tree_단위수량산출2_오창수량산출서_수량산출서-11.25_도곡단위수량_단위수량가평공설(0714)" xfId="7518"/>
    <cellStyle name="1_tree_단위수량산출2_오창수량산출서_수량산출서-11.25_철거단위수량" xfId="7519"/>
    <cellStyle name="1_tree_단위수량산출2_오창수량산출서_수량산출서-11.25_철거단위수량_단위수량가평공설(0714)" xfId="7520"/>
    <cellStyle name="1_tree_단위수량산출2_오창수량산출서_수량산출서-11.25_한수단위수량" xfId="7521"/>
    <cellStyle name="1_tree_단위수량산출2_오창수량산출서_수량산출서-11.25_한수단위수량_단위수량가평공설(0714)" xfId="7522"/>
    <cellStyle name="1_tree_단위수량산출2_오창수량산출서_수량산출서-1201" xfId="7523"/>
    <cellStyle name="1_tree_단위수량산출2_오창수량산출서_수량산출서-1201_단위수량" xfId="7524"/>
    <cellStyle name="1_tree_단위수량산출2_오창수량산출서_수량산출서-1201_단위수량_단위수량가평공설(0714)" xfId="7525"/>
    <cellStyle name="1_tree_단위수량산출2_오창수량산출서_수량산출서-1201_단위수량1" xfId="7526"/>
    <cellStyle name="1_tree_단위수량산출2_오창수량산출서_수량산출서-1201_단위수량1_단위수량가평공설(0714)" xfId="7527"/>
    <cellStyle name="1_tree_단위수량산출2_오창수량산출서_수량산출서-1201_단위수량가평공설(0714)" xfId="7528"/>
    <cellStyle name="1_tree_단위수량산출2_오창수량산출서_수량산출서-1201_단위수량산출" xfId="7529"/>
    <cellStyle name="1_tree_단위수량산출2_오창수량산출서_수량산출서-1201_단위수량산출_단위수량가평공설(0714)" xfId="7530"/>
    <cellStyle name="1_tree_단위수량산출2_오창수량산출서_수량산출서-1201_도곡단위수량" xfId="7531"/>
    <cellStyle name="1_tree_단위수량산출2_오창수량산출서_수량산출서-1201_도곡단위수량_단위수량가평공설(0714)" xfId="7532"/>
    <cellStyle name="1_tree_단위수량산출2_오창수량산출서_수량산출서-1201_철거단위수량" xfId="7533"/>
    <cellStyle name="1_tree_단위수량산출2_오창수량산출서_수량산출서-1201_철거단위수량_단위수량가평공설(0714)" xfId="7534"/>
    <cellStyle name="1_tree_단위수량산출2_오창수량산출서_수량산출서-1201_한수단위수량" xfId="7535"/>
    <cellStyle name="1_tree_단위수량산출2_오창수량산출서_수량산출서-1201_한수단위수량_단위수량가평공설(0714)" xfId="7536"/>
    <cellStyle name="1_tree_단위수량산출2_오창수량산출서_시설물단위수량" xfId="7537"/>
    <cellStyle name="1_tree_단위수량산출2_오창수량산출서_시설물단위수량_단위수량가평공설(0714)" xfId="7538"/>
    <cellStyle name="1_tree_단위수량산출2_오창수량산출서_시설물단위수량1" xfId="7539"/>
    <cellStyle name="1_tree_단위수량산출2_오창수량산출서_시설물단위수량1_단위수량가평공설(0714)" xfId="7540"/>
    <cellStyle name="1_tree_단위수량산출2_오창수량산출서_시설물단위수량1_시설물단위수량" xfId="7541"/>
    <cellStyle name="1_tree_단위수량산출2_오창수량산출서_시설물단위수량1_시설물단위수량_단위수량가평공설(0714)" xfId="7542"/>
    <cellStyle name="1_tree_단위수량산출2_오창수량산출서_철거단위수량" xfId="7543"/>
    <cellStyle name="1_tree_단위수량산출2_오창수량산출서_철거단위수량_단위수량가평공설(0714)" xfId="7544"/>
    <cellStyle name="1_tree_단위수량산출2_오창수량산출서_한수단위수량" xfId="7545"/>
    <cellStyle name="1_tree_단위수량산출2_오창수량산출서_한수단위수량_단위수량가평공설(0714)" xfId="7546"/>
    <cellStyle name="1_tree_단위수량산출2_철거단위수량" xfId="7547"/>
    <cellStyle name="1_tree_단위수량산출2_철거단위수량_단위수량가평공설(0714)" xfId="7548"/>
    <cellStyle name="1_tree_단위수량산출2_한수단위수량" xfId="7549"/>
    <cellStyle name="1_tree_단위수량산출2_한수단위수량_단위수량가평공설(0714)" xfId="7550"/>
    <cellStyle name="1_tree_단위수량산출-개군" xfId="7551"/>
    <cellStyle name="1_tree_단위수량산출-개군_단위수량가평공설(0714)" xfId="7552"/>
    <cellStyle name="1_tree_단위수량산출-경북기계" xfId="7553"/>
    <cellStyle name="1_tree_단위수량산출-경북기계_단위수량가평공설(0714)" xfId="7554"/>
    <cellStyle name="1_tree_단위수량산출-구로중" xfId="7555"/>
    <cellStyle name="1_tree_단위수량산출-구로중_단위수량가평공설(0714)" xfId="7556"/>
    <cellStyle name="1_tree_단위수량산출-구미1대" xfId="7557"/>
    <cellStyle name="1_tree_단위수량산출-구미1대_단위수량가평공설(0714)" xfId="7558"/>
    <cellStyle name="1_tree_단위수량산출-동북" xfId="7559"/>
    <cellStyle name="1_tree_단위수량산출-동북_단위수량가평공설(0714)" xfId="7560"/>
    <cellStyle name="1_tree_단위수량산출-모전초등" xfId="7561"/>
    <cellStyle name="1_tree_단위수량산출-모전초등_단위수량가평공설(0714)" xfId="7562"/>
    <cellStyle name="1_tree_단위수량산출-문화" xfId="7563"/>
    <cellStyle name="1_tree_단위수량산출-문화_단위수량가평공설(0714)" xfId="7564"/>
    <cellStyle name="1_tree_단위수량산출서-1공구" xfId="7565"/>
    <cellStyle name="1_tree_단위수량산출서-1공구_단위수량가평공설(0714)" xfId="7566"/>
    <cellStyle name="1_tree_단위수량산출-서현" xfId="7567"/>
    <cellStyle name="1_tree_단위수량산출-서현_단위수량가평공설(0714)" xfId="7568"/>
    <cellStyle name="1_tree_단위수량산출-송파중" xfId="7569"/>
    <cellStyle name="1_tree_단위수량산출-송파중_단위수량가평공설(0714)" xfId="7570"/>
    <cellStyle name="1_tree_단위수량산출-율면초등" xfId="7571"/>
    <cellStyle name="1_tree_단위수량산출-율면초등_단위수량가평공설(0714)" xfId="7572"/>
    <cellStyle name="1_tree_단위수량산출-중원초등" xfId="7573"/>
    <cellStyle name="1_tree_단위수량산출-중원초등_단위수량가평공설(0714)" xfId="7574"/>
    <cellStyle name="1_tree_단위수량산출-충남여고" xfId="7575"/>
    <cellStyle name="1_tree_단위수량산출-충남여고_단위수량가평공설(0714)" xfId="7576"/>
    <cellStyle name="1_tree_단위수량산출-충주고" xfId="7577"/>
    <cellStyle name="1_tree_단위수량산출-충주고_단위수량가평공설(0714)" xfId="7578"/>
    <cellStyle name="1_tree_단위수량산출-홍산중" xfId="7579"/>
    <cellStyle name="1_tree_단위수량산출-홍산중_단위수량가평공설(0714)" xfId="7580"/>
    <cellStyle name="1_tree_도곡단위수량" xfId="7581"/>
    <cellStyle name="1_tree_도곡단위수량_단위수량가평공설(0714)" xfId="7582"/>
    <cellStyle name="1_tree_마운딩수량" xfId="10041"/>
    <cellStyle name="1_tree_마운딩수량_갑지0601" xfId="10042"/>
    <cellStyle name="1_tree_마운딩수량_갑지0601_00갑지" xfId="10043"/>
    <cellStyle name="1_tree_마운딩수량_갑지0601_00갑지_백화점화장실인테리어" xfId="10044"/>
    <cellStyle name="1_tree_마운딩수량_갑지0601_00갑지_설계내역서" xfId="10045"/>
    <cellStyle name="1_tree_마운딩수량_갑지0601_00갑지_설계내역서_백화점화장실인테리어" xfId="10046"/>
    <cellStyle name="1_tree_마운딩수량_갑지0601_00갑지_설계내역서_울산FITNESS인테리어" xfId="10047"/>
    <cellStyle name="1_tree_마운딩수량_갑지0601_00갑지_설계내역서_화명조경" xfId="10048"/>
    <cellStyle name="1_tree_마운딩수량_갑지0601_00갑지_설계내역서_화명조경_백화점화장실인테리어" xfId="10049"/>
    <cellStyle name="1_tree_마운딩수량_갑지0601_00갑지_설계내역서_화명조경_울산FITNESS인테리어" xfId="10050"/>
    <cellStyle name="1_tree_마운딩수량_갑지0601_00갑지_설계내역서1월7일" xfId="10051"/>
    <cellStyle name="1_tree_마운딩수량_갑지0601_00갑지_설계내역서1월7일_백화점화장실인테리어" xfId="10052"/>
    <cellStyle name="1_tree_마운딩수량_갑지0601_00갑지_설계내역서1월7일_울산FITNESS인테리어" xfId="10053"/>
    <cellStyle name="1_tree_마운딩수량_갑지0601_00갑지_설계내역서1월7일_화명조경" xfId="10054"/>
    <cellStyle name="1_tree_마운딩수량_갑지0601_00갑지_설계내역서1월7일_화명조경_백화점화장실인테리어" xfId="10055"/>
    <cellStyle name="1_tree_마운딩수량_갑지0601_00갑지_설계내역서1월7일_화명조경_울산FITNESS인테리어" xfId="10056"/>
    <cellStyle name="1_tree_마운딩수량_갑지0601_00갑지_울산FITNESS인테리어" xfId="10057"/>
    <cellStyle name="1_tree_마운딩수량_갑지0601_00갑지_화명조경" xfId="10058"/>
    <cellStyle name="1_tree_마운딩수량_갑지0601_00갑지_화명조경_백화점화장실인테리어" xfId="10059"/>
    <cellStyle name="1_tree_마운딩수량_갑지0601_00갑지_화명조경_울산FITNESS인테리어" xfId="10060"/>
    <cellStyle name="1_tree_마운딩수량_갑지0601_과천놀이터설계서" xfId="10061"/>
    <cellStyle name="1_tree_마운딩수량_갑지0601_과천놀이터설계서_백화점화장실인테리어" xfId="10062"/>
    <cellStyle name="1_tree_마운딩수량_갑지0601_과천놀이터설계서_설계내역서" xfId="10063"/>
    <cellStyle name="1_tree_마운딩수량_갑지0601_과천놀이터설계서_설계내역서_백화점화장실인테리어" xfId="10064"/>
    <cellStyle name="1_tree_마운딩수량_갑지0601_과천놀이터설계서_설계내역서_울산FITNESS인테리어" xfId="10065"/>
    <cellStyle name="1_tree_마운딩수량_갑지0601_과천놀이터설계서_설계내역서_화명조경" xfId="10066"/>
    <cellStyle name="1_tree_마운딩수량_갑지0601_과천놀이터설계서_설계내역서_화명조경_백화점화장실인테리어" xfId="10067"/>
    <cellStyle name="1_tree_마운딩수량_갑지0601_과천놀이터설계서_설계내역서_화명조경_울산FITNESS인테리어" xfId="10068"/>
    <cellStyle name="1_tree_마운딩수량_갑지0601_과천놀이터설계서_설계내역서1월7일" xfId="10069"/>
    <cellStyle name="1_tree_마운딩수량_갑지0601_과천놀이터설계서_설계내역서1월7일_백화점화장실인테리어" xfId="10070"/>
    <cellStyle name="1_tree_마운딩수량_갑지0601_과천놀이터설계서_설계내역서1월7일_울산FITNESS인테리어" xfId="10071"/>
    <cellStyle name="1_tree_마운딩수량_갑지0601_과천놀이터설계서_설계내역서1월7일_화명조경" xfId="10072"/>
    <cellStyle name="1_tree_마운딩수량_갑지0601_과천놀이터설계서_설계내역서1월7일_화명조경_백화점화장실인테리어" xfId="10073"/>
    <cellStyle name="1_tree_마운딩수량_갑지0601_과천놀이터설계서_설계내역서1월7일_화명조경_울산FITNESS인테리어" xfId="10074"/>
    <cellStyle name="1_tree_마운딩수량_갑지0601_과천놀이터설계서_울산FITNESS인테리어" xfId="10075"/>
    <cellStyle name="1_tree_마운딩수량_갑지0601_과천놀이터설계서_화명조경" xfId="10076"/>
    <cellStyle name="1_tree_마운딩수량_갑지0601_과천놀이터설계서_화명조경_백화점화장실인테리어" xfId="10077"/>
    <cellStyle name="1_tree_마운딩수량_갑지0601_과천놀이터설계서_화명조경_울산FITNESS인테리어" xfId="10078"/>
    <cellStyle name="1_tree_마운딩수량_갑지0601_백화점화장실인테리어" xfId="10079"/>
    <cellStyle name="1_tree_마운딩수량_갑지0601_울산FITNESS인테리어" xfId="10080"/>
    <cellStyle name="1_tree_마운딩수량_갑지0601_총괄갑지" xfId="10081"/>
    <cellStyle name="1_tree_마운딩수량_갑지0601_총괄갑지_백화점화장실인테리어" xfId="10082"/>
    <cellStyle name="1_tree_마운딩수량_갑지0601_총괄갑지_설계내역서" xfId="10083"/>
    <cellStyle name="1_tree_마운딩수량_갑지0601_총괄갑지_설계내역서_백화점화장실인테리어" xfId="10084"/>
    <cellStyle name="1_tree_마운딩수량_갑지0601_총괄갑지_설계내역서_울산FITNESS인테리어" xfId="10085"/>
    <cellStyle name="1_tree_마운딩수량_갑지0601_총괄갑지_설계내역서_화명조경" xfId="10086"/>
    <cellStyle name="1_tree_마운딩수량_갑지0601_총괄갑지_설계내역서_화명조경_백화점화장실인테리어" xfId="10087"/>
    <cellStyle name="1_tree_마운딩수량_갑지0601_총괄갑지_설계내역서_화명조경_울산FITNESS인테리어" xfId="10088"/>
    <cellStyle name="1_tree_마운딩수량_갑지0601_총괄갑지_설계내역서1월7일" xfId="10089"/>
    <cellStyle name="1_tree_마운딩수량_갑지0601_총괄갑지_설계내역서1월7일_백화점화장실인테리어" xfId="10090"/>
    <cellStyle name="1_tree_마운딩수량_갑지0601_총괄갑지_설계내역서1월7일_울산FITNESS인테리어" xfId="10091"/>
    <cellStyle name="1_tree_마운딩수량_갑지0601_총괄갑지_설계내역서1월7일_화명조경" xfId="10092"/>
    <cellStyle name="1_tree_마운딩수량_갑지0601_총괄갑지_설계내역서1월7일_화명조경_백화점화장실인테리어" xfId="10093"/>
    <cellStyle name="1_tree_마운딩수량_갑지0601_총괄갑지_설계내역서1월7일_화명조경_울산FITNESS인테리어" xfId="10094"/>
    <cellStyle name="1_tree_마운딩수량_갑지0601_총괄갑지_울산FITNESS인테리어" xfId="10095"/>
    <cellStyle name="1_tree_마운딩수량_갑지0601_총괄갑지_화명조경" xfId="10096"/>
    <cellStyle name="1_tree_마운딩수량_갑지0601_총괄갑지_화명조경_백화점화장실인테리어" xfId="10097"/>
    <cellStyle name="1_tree_마운딩수량_갑지0601_총괄갑지_화명조경_울산FITNESS인테리어" xfId="10098"/>
    <cellStyle name="1_tree_마운딩수량_갑지0601_총괄내역서" xfId="10099"/>
    <cellStyle name="1_tree_마운딩수량_갑지0601_총괄내역서_백화점화장실인테리어" xfId="10100"/>
    <cellStyle name="1_tree_마운딩수량_갑지0601_총괄내역서_설계내역서" xfId="10101"/>
    <cellStyle name="1_tree_마운딩수량_갑지0601_총괄내역서_설계내역서_백화점화장실인테리어" xfId="10102"/>
    <cellStyle name="1_tree_마운딩수량_갑지0601_총괄내역서_설계내역서_울산FITNESS인테리어" xfId="10103"/>
    <cellStyle name="1_tree_마운딩수량_갑지0601_총괄내역서_설계내역서_화명조경" xfId="10104"/>
    <cellStyle name="1_tree_마운딩수량_갑지0601_총괄내역서_설계내역서_화명조경_백화점화장실인테리어" xfId="10105"/>
    <cellStyle name="1_tree_마운딩수량_갑지0601_총괄내역서_설계내역서_화명조경_울산FITNESS인테리어" xfId="10106"/>
    <cellStyle name="1_tree_마운딩수량_갑지0601_총괄내역서_설계내역서1월7일" xfId="10107"/>
    <cellStyle name="1_tree_마운딩수량_갑지0601_총괄내역서_설계내역서1월7일_백화점화장실인테리어" xfId="10108"/>
    <cellStyle name="1_tree_마운딩수량_갑지0601_총괄내역서_설계내역서1월7일_울산FITNESS인테리어" xfId="10109"/>
    <cellStyle name="1_tree_마운딩수량_갑지0601_총괄내역서_설계내역서1월7일_화명조경" xfId="10110"/>
    <cellStyle name="1_tree_마운딩수량_갑지0601_총괄내역서_설계내역서1월7일_화명조경_백화점화장실인테리어" xfId="10111"/>
    <cellStyle name="1_tree_마운딩수량_갑지0601_총괄내역서_설계내역서1월7일_화명조경_울산FITNESS인테리어" xfId="10112"/>
    <cellStyle name="1_tree_마운딩수량_갑지0601_총괄내역서_울산FITNESS인테리어" xfId="10113"/>
    <cellStyle name="1_tree_마운딩수량_갑지0601_총괄내역서_화명조경" xfId="10114"/>
    <cellStyle name="1_tree_마운딩수량_갑지0601_총괄내역서_화명조경_백화점화장실인테리어" xfId="10115"/>
    <cellStyle name="1_tree_마운딩수량_갑지0601_총괄내역서_화명조경_울산FITNESS인테리어" xfId="10116"/>
    <cellStyle name="1_tree_마운딩수량_갑지0601_화명조경" xfId="10117"/>
    <cellStyle name="1_tree_마운딩수량_갑지0601_화명조경_백화점화장실인테리어" xfId="10118"/>
    <cellStyle name="1_tree_마운딩수량_갑지0601_화명조경_울산FITNESS인테리어" xfId="10119"/>
    <cellStyle name="1_tree_마운딩수량_백화점화장실인테리어" xfId="10120"/>
    <cellStyle name="1_tree_마운딩수량_설계내역서" xfId="10121"/>
    <cellStyle name="1_tree_마운딩수량_설계내역서_백화점화장실인테리어" xfId="10122"/>
    <cellStyle name="1_tree_마운딩수량_설계내역서_울산FITNESS인테리어" xfId="10123"/>
    <cellStyle name="1_tree_마운딩수량_설계내역서_화명조경" xfId="10124"/>
    <cellStyle name="1_tree_마운딩수량_설계내역서_화명조경_백화점화장실인테리어" xfId="10125"/>
    <cellStyle name="1_tree_마운딩수량_설계내역서_화명조경_울산FITNESS인테리어" xfId="10126"/>
    <cellStyle name="1_tree_마운딩수량_설계내역서1월7일" xfId="10127"/>
    <cellStyle name="1_tree_마운딩수량_설계내역서1월7일_백화점화장실인테리어" xfId="10128"/>
    <cellStyle name="1_tree_마운딩수량_설계내역서1월7일_울산FITNESS인테리어" xfId="10129"/>
    <cellStyle name="1_tree_마운딩수량_설계내역서1월7일_화명조경" xfId="10130"/>
    <cellStyle name="1_tree_마운딩수량_설계내역서1월7일_화명조경_백화점화장실인테리어" xfId="10131"/>
    <cellStyle name="1_tree_마운딩수량_설계내역서1월7일_화명조경_울산FITNESS인테리어" xfId="10132"/>
    <cellStyle name="1_tree_마운딩수량_울산FITNESS인테리어" xfId="10133"/>
    <cellStyle name="1_tree_마운딩수량_화명조경" xfId="10134"/>
    <cellStyle name="1_tree_마운딩수량_화명조경_백화점화장실인테리어" xfId="10135"/>
    <cellStyle name="1_tree_마운딩수량_화명조경_울산FITNESS인테리어" xfId="10136"/>
    <cellStyle name="1_tree_목동내역" xfId="10137"/>
    <cellStyle name="1_tree_목동내역_관악고수량산출서" xfId="10138"/>
    <cellStyle name="1_tree_목동내역_내역서0829-1500" xfId="10139"/>
    <cellStyle name="1_tree_목동내역_내역서0829-1500_설계설명서(0412)" xfId="10140"/>
    <cellStyle name="1_tree_목동내역_내역서0829-1500_설계설명서(0531)" xfId="10141"/>
    <cellStyle name="1_tree_목동내역_원가계산" xfId="10142"/>
    <cellStyle name="1_tree_목동내역_원가계산_관악고수량산출서" xfId="10143"/>
    <cellStyle name="1_tree_목동내역_폐기물집계" xfId="10144"/>
    <cellStyle name="1_tree_목동내역_폐기물집계_관악고수량산출서" xfId="10145"/>
    <cellStyle name="1_tree_목동내역_폐기물집계_내역서0829-1500" xfId="10146"/>
    <cellStyle name="1_tree_목동내역_폐기물집계_내역서0829-1500_설계설명서(0412)" xfId="10147"/>
    <cellStyle name="1_tree_목동내역_폐기물집계_내역서0829-1500_설계설명서(0531)" xfId="10148"/>
    <cellStyle name="1_tree_목동내역_폐기물집계_원가계산" xfId="10149"/>
    <cellStyle name="1_tree_목동내역_폐기물집계_원가계산_관악고수량산출서" xfId="10150"/>
    <cellStyle name="1_tree_문래수량집계" xfId="10151"/>
    <cellStyle name="1_tree_백화점화장실인테리어" xfId="10152"/>
    <cellStyle name="1_tree_사본 - 아차산배수지인조잔디축구장조성공사 심사내역서" xfId="10153"/>
    <cellStyle name="1_tree_설계_투구봉" xfId="10154"/>
    <cellStyle name="1_tree_설계-관악산도시자연공원" xfId="10155"/>
    <cellStyle name="1_tree_설계내역서" xfId="10156"/>
    <cellStyle name="1_tree_설계내역서_백화점화장실인테리어" xfId="10157"/>
    <cellStyle name="1_tree_설계내역서_울산FITNESS인테리어" xfId="10158"/>
    <cellStyle name="1_tree_설계내역서_화명조경" xfId="10159"/>
    <cellStyle name="1_tree_설계내역서_화명조경_백화점화장실인테리어" xfId="10160"/>
    <cellStyle name="1_tree_설계내역서_화명조경_울산FITNESS인테리어" xfId="10161"/>
    <cellStyle name="1_tree_설계내역서1월7일" xfId="10162"/>
    <cellStyle name="1_tree_설계내역서1월7일_백화점화장실인테리어" xfId="10163"/>
    <cellStyle name="1_tree_설계내역서1월7일_울산FITNESS인테리어" xfId="10164"/>
    <cellStyle name="1_tree_설계내역서1월7일_화명조경" xfId="10165"/>
    <cellStyle name="1_tree_설계내역서1월7일_화명조경_백화점화장실인테리어" xfId="10166"/>
    <cellStyle name="1_tree_설계내역서1월7일_화명조경_울산FITNESS인테리어" xfId="10167"/>
    <cellStyle name="1_tree_설계내역-아랑" xfId="10168"/>
    <cellStyle name="1_tree_설계내역-아랑1" xfId="10169"/>
    <cellStyle name="1_tree_설계서" xfId="10170"/>
    <cellStyle name="1_tree_설계서_골목공원" xfId="10171"/>
    <cellStyle name="1_tree_설계서_홍제소공원" xfId="10172"/>
    <cellStyle name="1_tree_설계서-내역(완)" xfId="10173"/>
    <cellStyle name="1_tree_성포고등학교신축공사" xfId="10174"/>
    <cellStyle name="1_tree_수량산출" xfId="10175"/>
    <cellStyle name="1_tree_수량산출_00-예산서양식100" xfId="10176"/>
    <cellStyle name="1_tree_수량산출_07마을마당정비-설계서" xfId="10177"/>
    <cellStyle name="1_tree_수량산출_2007년상반기적용노임단가" xfId="10178"/>
    <cellStyle name="1_tree_수량산출_a 설계서" xfId="10179"/>
    <cellStyle name="1_tree_수량산출_관악고수량산출서" xfId="10180"/>
    <cellStyle name="1_tree_수량산출_구로리총괄내역" xfId="10181"/>
    <cellStyle name="1_tree_수량산출_구로리총괄내역_구로리설계예산서1029" xfId="10182"/>
    <cellStyle name="1_tree_수량산출_구로리총괄내역_구로리설계예산서1118준공" xfId="10183"/>
    <cellStyle name="1_tree_수량산출_구로리총괄내역_구로리설계예산서조경" xfId="10184"/>
    <cellStyle name="1_tree_수량산출_구로리총괄내역_내역서" xfId="10185"/>
    <cellStyle name="1_tree_수량산출_구로리총괄내역_수도권매립지" xfId="10186"/>
    <cellStyle name="1_tree_수량산출_구로리총괄내역_수도권매립지1004(발주용)" xfId="10187"/>
    <cellStyle name="1_tree_수량산출_구로리총괄내역_일위대가" xfId="10188"/>
    <cellStyle name="1_tree_수량산출_구로리총괄내역_자재단가표" xfId="10189"/>
    <cellStyle name="1_tree_수량산출_구로리총괄내역_장안초등학교내역0814" xfId="10190"/>
    <cellStyle name="1_tree_수량산출_내역서0829-1500" xfId="10191"/>
    <cellStyle name="1_tree_수량산출_내역서0829-1500_설계설명서(0412)" xfId="10192"/>
    <cellStyle name="1_tree_수량산출_내역서0829-1500_설계설명서(0531)" xfId="10193"/>
    <cellStyle name="1_tree_수량산출_내역서-산림재해위험지" xfId="10194"/>
    <cellStyle name="1_tree_수량산출_내역서-수해복구" xfId="10195"/>
    <cellStyle name="1_tree_수량산출_목동내역" xfId="10196"/>
    <cellStyle name="1_tree_수량산출_목동내역_관악고수량산출서" xfId="10197"/>
    <cellStyle name="1_tree_수량산출_목동내역_내역서0829-1500" xfId="10198"/>
    <cellStyle name="1_tree_수량산출_목동내역_내역서0829-1500_설계설명서(0412)" xfId="10199"/>
    <cellStyle name="1_tree_수량산출_목동내역_내역서0829-1500_설계설명서(0531)" xfId="10200"/>
    <cellStyle name="1_tree_수량산출_목동내역_원가계산" xfId="10201"/>
    <cellStyle name="1_tree_수량산출_목동내역_원가계산_관악고수량산출서" xfId="10202"/>
    <cellStyle name="1_tree_수량산출_목동내역_폐기물집계" xfId="10203"/>
    <cellStyle name="1_tree_수량산출_목동내역_폐기물집계_관악고수량산출서" xfId="10204"/>
    <cellStyle name="1_tree_수량산출_목동내역_폐기물집계_내역서0829-1500" xfId="10205"/>
    <cellStyle name="1_tree_수량산출_목동내역_폐기물집계_내역서0829-1500_설계설명서(0412)" xfId="10206"/>
    <cellStyle name="1_tree_수량산출_목동내역_폐기물집계_내역서0829-1500_설계설명서(0531)" xfId="10207"/>
    <cellStyle name="1_tree_수량산출_목동내역_폐기물집계_원가계산" xfId="10208"/>
    <cellStyle name="1_tree_수량산출_목동내역_폐기물집계_원가계산_관악고수량산출서" xfId="10209"/>
    <cellStyle name="1_tree_수량산출_설계_투구봉" xfId="10210"/>
    <cellStyle name="1_tree_수량산출_설계-관악산도시자연공원" xfId="10211"/>
    <cellStyle name="1_tree_수량산출_설계내역-아랑" xfId="10212"/>
    <cellStyle name="1_tree_수량산출_설계내역-아랑1" xfId="10213"/>
    <cellStyle name="1_tree_수량산출_설계서" xfId="10214"/>
    <cellStyle name="1_tree_수량산출_설계서_골목공원" xfId="10215"/>
    <cellStyle name="1_tree_수량산출_성포고등학교신축공사" xfId="10216"/>
    <cellStyle name="1_tree_수량산출_연세대담장개방" xfId="10217"/>
    <cellStyle name="1_tree_수량산출_연세대담장개방(20051201)" xfId="10218"/>
    <cellStyle name="1_tree_수량산출_연세대담장개방(20051201)_07마을마당정비-설계서" xfId="10219"/>
    <cellStyle name="1_tree_수량산출_연세대담장개방(20051201)_2007년상반기적용노임단가" xfId="10220"/>
    <cellStyle name="1_tree_수량산출_연세대담장개방(20051201)_내역서-산림재해위험지" xfId="10221"/>
    <cellStyle name="1_tree_수량산출_연세대담장개방(20051201)_내역서-수해복구" xfId="10222"/>
    <cellStyle name="1_tree_수량산출_연세대담장개방(20051201)_설계_투구봉" xfId="10223"/>
    <cellStyle name="1_tree_수량산출_연세대담장개방(20051201)_설계-관악산도시자연공원" xfId="10224"/>
    <cellStyle name="1_tree_수량산출_연세대담장개방(20051201)_설계내역-아랑" xfId="10225"/>
    <cellStyle name="1_tree_수량산출_연세대담장개방(20051201)_설계내역-아랑1" xfId="10226"/>
    <cellStyle name="1_tree_수량산출_연세대담장개방(20051201)_설계서" xfId="10227"/>
    <cellStyle name="1_tree_수량산출_연세대담장개방(20051201)_설계서_골목공원" xfId="10228"/>
    <cellStyle name="1_tree_수량산출_연세대담장개방(20051201)_최종_내역서-산림재해위험지" xfId="10229"/>
    <cellStyle name="1_tree_수량산출_연세대담장개방_07마을마당정비-설계서" xfId="10230"/>
    <cellStyle name="1_tree_수량산출_연세대담장개방_2007년상반기적용노임단가" xfId="10231"/>
    <cellStyle name="1_tree_수량산출_연세대담장개방_내역서-산림재해위험지" xfId="10232"/>
    <cellStyle name="1_tree_수량산출_연세대담장개방_내역서-수해복구" xfId="10233"/>
    <cellStyle name="1_tree_수량산출_연세대담장개방_설계_투구봉" xfId="10234"/>
    <cellStyle name="1_tree_수량산출_연세대담장개방_설계-관악산도시자연공원" xfId="10235"/>
    <cellStyle name="1_tree_수량산출_연세대담장개방_설계내역-아랑" xfId="10236"/>
    <cellStyle name="1_tree_수량산출_연세대담장개방_설계내역-아랑1" xfId="10237"/>
    <cellStyle name="1_tree_수량산출_연세대담장개방_설계서" xfId="10238"/>
    <cellStyle name="1_tree_수량산출_연세대담장개방_설계서_골목공원" xfId="10239"/>
    <cellStyle name="1_tree_수량산출_연세대담장개방_최종_내역서-산림재해위험지" xfId="10240"/>
    <cellStyle name="1_tree_수량산출_원가계산" xfId="10241"/>
    <cellStyle name="1_tree_수량산출_원가계산_관악고수량산출서" xfId="10242"/>
    <cellStyle name="1_tree_수량산출_총괄내역0518" xfId="10243"/>
    <cellStyle name="1_tree_수량산출_총괄내역0518_구로리설계예산서1029" xfId="10244"/>
    <cellStyle name="1_tree_수량산출_총괄내역0518_구로리설계예산서1118준공" xfId="10245"/>
    <cellStyle name="1_tree_수량산출_총괄내역0518_구로리설계예산서조경" xfId="10246"/>
    <cellStyle name="1_tree_수량산출_총괄내역0518_내역서" xfId="10247"/>
    <cellStyle name="1_tree_수량산출_총괄내역0518_수도권매립지" xfId="10248"/>
    <cellStyle name="1_tree_수량산출_총괄내역0518_수도권매립지1004(발주용)" xfId="10249"/>
    <cellStyle name="1_tree_수량산출_총괄내역0518_일위대가" xfId="10250"/>
    <cellStyle name="1_tree_수량산출_총괄내역0518_자재단가표" xfId="10251"/>
    <cellStyle name="1_tree_수량산출_총괄내역0518_장안초등학교내역0814" xfId="10252"/>
    <cellStyle name="1_tree_수량산출_최종_내역서-산림재해위험지" xfId="10253"/>
    <cellStyle name="1_tree_수량산출_폐기물-수해복구" xfId="10254"/>
    <cellStyle name="1_tree_수량산출_표지-공정표" xfId="10255"/>
    <cellStyle name="1_tree_수량산출_표지-공정표_폐기물1023(이전비없음)" xfId="10256"/>
    <cellStyle name="1_tree_수량산출_현충묘지-예산서(조경)" xfId="10257"/>
    <cellStyle name="1_tree_수량산출_현충묘지-예산서(조경)_00-표지예정공정표" xfId="10258"/>
    <cellStyle name="1_tree_수량산출_현충묘지-예산서(조경)_00-표지예정공정표_관악고수량산출서" xfId="10259"/>
    <cellStyle name="1_tree_수량산출_현충묘지-예산서(조경)_00-표지예정공정표_폐기물1023(이전비없음)" xfId="10260"/>
    <cellStyle name="1_tree_수량산출_현충묘지-예산서(조경)_00-표지예정공정표_표지-공정표" xfId="10261"/>
    <cellStyle name="1_tree_수량산출_현충묘지-예산서(조경)_관악고수량산출서" xfId="10262"/>
    <cellStyle name="1_tree_수량산출_현충묘지-예산서(조경)_까르프-표지예정공정표" xfId="10263"/>
    <cellStyle name="1_tree_수량산출_현충묘지-예산서(조경)_까르프-표지예정공정표_관악고수량산출서" xfId="10264"/>
    <cellStyle name="1_tree_수량산출_현충묘지-예산서(조경)_까르프-표지예정공정표_폐기물1023(이전비없음)" xfId="10265"/>
    <cellStyle name="1_tree_수량산출_현충묘지-예산서(조경)_까르프-표지예정공정표_표지-공정표" xfId="10266"/>
    <cellStyle name="1_tree_수량산출_현충묘지-예산서(조경)_내역서(신방학초)" xfId="10267"/>
    <cellStyle name="1_tree_수량산출_현충묘지-예산서(조경)_내역서0829-1500" xfId="10268"/>
    <cellStyle name="1_tree_수량산출_현충묘지-예산서(조경)_내역서0829-1500_설계설명서(0412)" xfId="10269"/>
    <cellStyle name="1_tree_수량산출_현충묘지-예산서(조경)_내역서0829-1500_설계설명서(0531)" xfId="10270"/>
    <cellStyle name="1_tree_수량산출_현충묘지-예산서(조경)_목동내역" xfId="10271"/>
    <cellStyle name="1_tree_수량산출_현충묘지-예산서(조경)_목동내역_관악고수량산출서" xfId="10272"/>
    <cellStyle name="1_tree_수량산출_현충묘지-예산서(조경)_목동내역_내역서0829-1500" xfId="10273"/>
    <cellStyle name="1_tree_수량산출_현충묘지-예산서(조경)_목동내역_내역서0829-1500_설계설명서(0412)" xfId="10274"/>
    <cellStyle name="1_tree_수량산출_현충묘지-예산서(조경)_목동내역_내역서0829-1500_설계설명서(0531)" xfId="10275"/>
    <cellStyle name="1_tree_수량산출_현충묘지-예산서(조경)_목동내역_원가계산" xfId="10276"/>
    <cellStyle name="1_tree_수량산출_현충묘지-예산서(조경)_목동내역_원가계산_관악고수량산출서" xfId="10277"/>
    <cellStyle name="1_tree_수량산출_현충묘지-예산서(조경)_목동내역_폐기물집계" xfId="10278"/>
    <cellStyle name="1_tree_수량산출_현충묘지-예산서(조경)_목동내역_폐기물집계_관악고수량산출서" xfId="10279"/>
    <cellStyle name="1_tree_수량산출_현충묘지-예산서(조경)_목동내역_폐기물집계_내역서0829-1500" xfId="10280"/>
    <cellStyle name="1_tree_수량산출_현충묘지-예산서(조경)_목동내역_폐기물집계_내역서0829-1500_설계설명서(0412)" xfId="10281"/>
    <cellStyle name="1_tree_수량산출_현충묘지-예산서(조경)_목동내역_폐기물집계_내역서0829-1500_설계설명서(0531)" xfId="10282"/>
    <cellStyle name="1_tree_수량산출_현충묘지-예산서(조경)_목동내역_폐기물집계_원가계산" xfId="10283"/>
    <cellStyle name="1_tree_수량산출_현충묘지-예산서(조경)_목동내역_폐기물집계_원가계산_관악고수량산출서" xfId="10284"/>
    <cellStyle name="1_tree_수량산출_현충묘지-예산서(조경)_아리랑-표지-공정표" xfId="10285"/>
    <cellStyle name="1_tree_수량산출_현충묘지-예산서(조경)_예산서-엑셀변환양식100" xfId="10286"/>
    <cellStyle name="1_tree_수량산출_현충묘지-예산서(조경)_예산서-엑셀변환양식100_00-예산서양식100" xfId="10287"/>
    <cellStyle name="1_tree_수량산출_현충묘지-예산서(조경)_예산서-엑셀변환양식100_관악고수량산출서" xfId="10288"/>
    <cellStyle name="1_tree_수량산출_현충묘지-예산서(조경)_예산서-엑셀변환양식100_내역서0829-1500" xfId="10289"/>
    <cellStyle name="1_tree_수량산출_현충묘지-예산서(조경)_예산서-엑셀변환양식100_내역서0829-1500_설계설명서(0412)" xfId="10290"/>
    <cellStyle name="1_tree_수량산출_현충묘지-예산서(조경)_예산서-엑셀변환양식100_내역서0829-1500_설계설명서(0531)" xfId="10291"/>
    <cellStyle name="1_tree_수량산출_현충묘지-예산서(조경)_예산서-엑셀변환양식100_목동내역" xfId="10292"/>
    <cellStyle name="1_tree_수량산출_현충묘지-예산서(조경)_예산서-엑셀변환양식100_목동내역_관악고수량산출서" xfId="10293"/>
    <cellStyle name="1_tree_수량산출_현충묘지-예산서(조경)_예산서-엑셀변환양식100_목동내역_내역서0829-1500" xfId="10294"/>
    <cellStyle name="1_tree_수량산출_현충묘지-예산서(조경)_예산서-엑셀변환양식100_목동내역_내역서0829-1500_설계설명서(0412)" xfId="10295"/>
    <cellStyle name="1_tree_수량산출_현충묘지-예산서(조경)_예산서-엑셀변환양식100_목동내역_내역서0829-1500_설계설명서(0531)" xfId="10296"/>
    <cellStyle name="1_tree_수량산출_현충묘지-예산서(조경)_예산서-엑셀변환양식100_목동내역_원가계산" xfId="10297"/>
    <cellStyle name="1_tree_수량산출_현충묘지-예산서(조경)_예산서-엑셀변환양식100_목동내역_원가계산_관악고수량산출서" xfId="10298"/>
    <cellStyle name="1_tree_수량산출_현충묘지-예산서(조경)_예산서-엑셀변환양식100_목동내역_폐기물집계" xfId="10299"/>
    <cellStyle name="1_tree_수량산출_현충묘지-예산서(조경)_예산서-엑셀변환양식100_목동내역_폐기물집계_관악고수량산출서" xfId="10300"/>
    <cellStyle name="1_tree_수량산출_현충묘지-예산서(조경)_예산서-엑셀변환양식100_목동내역_폐기물집계_내역서0829-1500" xfId="10301"/>
    <cellStyle name="1_tree_수량산출_현충묘지-예산서(조경)_예산서-엑셀변환양식100_목동내역_폐기물집계_내역서0829-1500_설계설명서(0412)" xfId="10302"/>
    <cellStyle name="1_tree_수량산출_현충묘지-예산서(조경)_예산서-엑셀변환양식100_목동내역_폐기물집계_내역서0829-1500_설계설명서(0531)" xfId="10303"/>
    <cellStyle name="1_tree_수량산출_현충묘지-예산서(조경)_예산서-엑셀변환양식100_목동내역_폐기물집계_원가계산" xfId="10304"/>
    <cellStyle name="1_tree_수량산출_현충묘지-예산서(조경)_예산서-엑셀변환양식100_목동내역_폐기물집계_원가계산_관악고수량산출서" xfId="10305"/>
    <cellStyle name="1_tree_수량산출_현충묘지-예산서(조경)_예산서-엑셀변환양식100_원가계산" xfId="10306"/>
    <cellStyle name="1_tree_수량산출_현충묘지-예산서(조경)_예산서-엑셀변환양식100_원가계산_관악고수량산출서" xfId="10307"/>
    <cellStyle name="1_tree_수량산출_현충묘지-예산서(조경)_예산서-엑셀변환양식100_표지-공정표" xfId="10308"/>
    <cellStyle name="1_tree_수량산출_현충묘지-예산서(조경)_예산서-엑셀변환양식100_표지-공정표_폐기물1023(이전비없음)" xfId="10309"/>
    <cellStyle name="1_tree_수량산출_현충묘지-예산서(조경)_원가계산" xfId="10310"/>
    <cellStyle name="1_tree_수량산출_현충묘지-예산서(조경)_원가계산_관악고수량산출서" xfId="10311"/>
    <cellStyle name="1_tree_수량산출_현충묘지-예산서(조경)_표지-공정표" xfId="10312"/>
    <cellStyle name="1_tree_수량산출_현충묘지-예산서(조경)_표지-공정표_관악고수량산출서" xfId="10313"/>
    <cellStyle name="1_tree_수량산출_현충묘지-예산서(조경)_표지-공정표_폐기물1023(이전비없음)" xfId="10314"/>
    <cellStyle name="1_tree_수량산출_현충묘지-예산서(조경)_표지-공정표_표지-공정표" xfId="10315"/>
    <cellStyle name="1_tree_수량산출_현충묘지-예산서(조경)_표지예정공정표" xfId="10316"/>
    <cellStyle name="1_tree_수량산출_현충묘지-예산서(조경)_-표지예정공정표" xfId="10317"/>
    <cellStyle name="1_tree_수량산출_현충묘지-예산서(조경)_표지예정공정표_관악고수량산출서" xfId="10318"/>
    <cellStyle name="1_tree_수량산출_현충묘지-예산서(조경)_-표지예정공정표_관악고수량산출서" xfId="10319"/>
    <cellStyle name="1_tree_수량산출_현충묘지-예산서(조경)_표지예정공정표_폐기물1023(이전비없음)" xfId="10320"/>
    <cellStyle name="1_tree_수량산출_현충묘지-예산서(조경)_-표지예정공정표_폐기물1023(이전비없음)" xfId="10321"/>
    <cellStyle name="1_tree_수량산출_현충묘지-예산서(조경)_표지예정공정표_표지-공정표" xfId="10322"/>
    <cellStyle name="1_tree_수량산출_현충묘지-예산서(조경)_-표지예정공정표_표지-공정표" xfId="10323"/>
    <cellStyle name="1_tree_수량산출서-11.25" xfId="7583"/>
    <cellStyle name="1_tree_수량산출서-11.25_단위수량" xfId="7584"/>
    <cellStyle name="1_tree_수량산출서-11.25_단위수량_단위수량가평공설(0714)" xfId="7585"/>
    <cellStyle name="1_tree_수량산출서-11.25_단위수량1" xfId="7586"/>
    <cellStyle name="1_tree_수량산출서-11.25_단위수량1_단위수량가평공설(0714)" xfId="7587"/>
    <cellStyle name="1_tree_수량산출서-11.25_단위수량가평공설(0714)" xfId="7588"/>
    <cellStyle name="1_tree_수량산출서-11.25_단위수량산출" xfId="7589"/>
    <cellStyle name="1_tree_수량산출서-11.25_단위수량산출_단위수량가평공설(0714)" xfId="7590"/>
    <cellStyle name="1_tree_수량산출서-11.25_도곡단위수량" xfId="7591"/>
    <cellStyle name="1_tree_수량산출서-11.25_도곡단위수량_단위수량가평공설(0714)" xfId="7592"/>
    <cellStyle name="1_tree_수량산출서-11.25_철거단위수량" xfId="7593"/>
    <cellStyle name="1_tree_수량산출서-11.25_철거단위수량_단위수량가평공설(0714)" xfId="7594"/>
    <cellStyle name="1_tree_수량산출서-11.25_한수단위수량" xfId="7595"/>
    <cellStyle name="1_tree_수량산출서-11.25_한수단위수량_단위수량가평공설(0714)" xfId="7596"/>
    <cellStyle name="1_tree_수량산출서-1201" xfId="7597"/>
    <cellStyle name="1_tree_수량산출서-1201_단위수량" xfId="7598"/>
    <cellStyle name="1_tree_수량산출서-1201_단위수량_단위수량가평공설(0714)" xfId="7599"/>
    <cellStyle name="1_tree_수량산출서-1201_단위수량1" xfId="7600"/>
    <cellStyle name="1_tree_수량산출서-1201_단위수량1_단위수량가평공설(0714)" xfId="7601"/>
    <cellStyle name="1_tree_수량산출서-1201_단위수량가평공설(0714)" xfId="7602"/>
    <cellStyle name="1_tree_수량산출서-1201_단위수량산출" xfId="7603"/>
    <cellStyle name="1_tree_수량산출서-1201_단위수량산출_단위수량가평공설(0714)" xfId="7604"/>
    <cellStyle name="1_tree_수량산출서-1201_도곡단위수량" xfId="7605"/>
    <cellStyle name="1_tree_수량산출서-1201_도곡단위수량_단위수량가평공설(0714)" xfId="7606"/>
    <cellStyle name="1_tree_수량산출서-1201_철거단위수량" xfId="7607"/>
    <cellStyle name="1_tree_수량산출서-1201_철거단위수량_단위수량가평공설(0714)" xfId="7608"/>
    <cellStyle name="1_tree_수량산출서-1201_한수단위수량" xfId="7609"/>
    <cellStyle name="1_tree_수량산출서-1201_한수단위수량_단위수량가평공설(0714)" xfId="7610"/>
    <cellStyle name="1_tree_수량산출서-최종" xfId="7611"/>
    <cellStyle name="1_tree_수량산출서-최종_단위수량가평공설(0714)" xfId="7612"/>
    <cellStyle name="1_tree_수량집계표" xfId="10324"/>
    <cellStyle name="1_tree_수량총괄표" xfId="10325"/>
    <cellStyle name="1_tree_수원1차" xfId="10326"/>
    <cellStyle name="1_tree_수원변경수량산출" xfId="10327"/>
    <cellStyle name="1_tree_수원변경수량산출_백화점화장실인테리어" xfId="10328"/>
    <cellStyle name="1_tree_수원변경수량산출_설계내역서" xfId="10329"/>
    <cellStyle name="1_tree_수원변경수량산출_설계내역서_백화점화장실인테리어" xfId="10330"/>
    <cellStyle name="1_tree_수원변경수량산출_설계내역서_울산FITNESS인테리어" xfId="10331"/>
    <cellStyle name="1_tree_수원변경수량산출_설계내역서_화명조경" xfId="10332"/>
    <cellStyle name="1_tree_수원변경수량산출_설계내역서_화명조경_백화점화장실인테리어" xfId="10333"/>
    <cellStyle name="1_tree_수원변경수량산출_설계내역서_화명조경_울산FITNESS인테리어" xfId="10334"/>
    <cellStyle name="1_tree_수원변경수량산출_설계내역서1월7일" xfId="10335"/>
    <cellStyle name="1_tree_수원변경수량산출_설계내역서1월7일_백화점화장실인테리어" xfId="10336"/>
    <cellStyle name="1_tree_수원변경수량산출_설계내역서1월7일_울산FITNESS인테리어" xfId="10337"/>
    <cellStyle name="1_tree_수원변경수량산출_설계내역서1월7일_화명조경" xfId="10338"/>
    <cellStyle name="1_tree_수원변경수량산출_설계내역서1월7일_화명조경_백화점화장실인테리어" xfId="10339"/>
    <cellStyle name="1_tree_수원변경수량산출_설계내역서1월7일_화명조경_울산FITNESS인테리어" xfId="10340"/>
    <cellStyle name="1_tree_수원변경수량산출_울산FITNESS인테리어" xfId="10341"/>
    <cellStyle name="1_tree_수원변경수량산출_화명조경" xfId="10342"/>
    <cellStyle name="1_tree_수원변경수량산출_화명조경_백화점화장실인테리어" xfId="10343"/>
    <cellStyle name="1_tree_수원변경수량산출_화명조경_울산FITNESS인테리어" xfId="10344"/>
    <cellStyle name="1_tree_수원수량집계(7.13)" xfId="10345"/>
    <cellStyle name="1_tree_수원수량집계(7.31)" xfId="10346"/>
    <cellStyle name="1_tree_시설물단위수량" xfId="7613"/>
    <cellStyle name="1_tree_시설물단위수량_단위수량가평공설(0714)" xfId="7614"/>
    <cellStyle name="1_tree_시설물단위수량1" xfId="7615"/>
    <cellStyle name="1_tree_시설물단위수량1_단위수량가평공설(0714)" xfId="7616"/>
    <cellStyle name="1_tree_시설물단위수량1_시설물단위수량" xfId="7617"/>
    <cellStyle name="1_tree_시설물단위수량1_시설물단위수량_단위수량가평공설(0714)" xfId="7618"/>
    <cellStyle name="1_tree_쌍용" xfId="7619"/>
    <cellStyle name="1_tree_쌍용_단위수량" xfId="7620"/>
    <cellStyle name="1_tree_쌍용_단위수량_단위수량가평공설(0714)" xfId="7621"/>
    <cellStyle name="1_tree_쌍용_단위수량1" xfId="7622"/>
    <cellStyle name="1_tree_쌍용_단위수량1_단위수량가평공설(0714)" xfId="7623"/>
    <cellStyle name="1_tree_쌍용_단위수량가평공설(0714)" xfId="7624"/>
    <cellStyle name="1_tree_쌍용_단위수량산출" xfId="7625"/>
    <cellStyle name="1_tree_쌍용_단위수량산출_단위수량가평공설(0714)" xfId="7626"/>
    <cellStyle name="1_tree_쌍용_도곡단위수량" xfId="7627"/>
    <cellStyle name="1_tree_쌍용_도곡단위수량_단위수량가평공설(0714)" xfId="7628"/>
    <cellStyle name="1_tree_쌍용_수량산출서-11.25" xfId="7629"/>
    <cellStyle name="1_tree_쌍용_수량산출서-11.25_단위수량" xfId="7630"/>
    <cellStyle name="1_tree_쌍용_수량산출서-11.25_단위수량_단위수량가평공설(0714)" xfId="7631"/>
    <cellStyle name="1_tree_쌍용_수량산출서-11.25_단위수량1" xfId="7632"/>
    <cellStyle name="1_tree_쌍용_수량산출서-11.25_단위수량1_단위수량가평공설(0714)" xfId="7633"/>
    <cellStyle name="1_tree_쌍용_수량산출서-11.25_단위수량가평공설(0714)" xfId="7634"/>
    <cellStyle name="1_tree_쌍용_수량산출서-11.25_단위수량산출" xfId="7635"/>
    <cellStyle name="1_tree_쌍용_수량산출서-11.25_단위수량산출_단위수량가평공설(0714)" xfId="7636"/>
    <cellStyle name="1_tree_쌍용_수량산출서-11.25_도곡단위수량" xfId="7637"/>
    <cellStyle name="1_tree_쌍용_수량산출서-11.25_도곡단위수량_단위수량가평공설(0714)" xfId="7638"/>
    <cellStyle name="1_tree_쌍용_수량산출서-11.25_철거단위수량" xfId="7639"/>
    <cellStyle name="1_tree_쌍용_수량산출서-11.25_철거단위수량_단위수량가평공설(0714)" xfId="7640"/>
    <cellStyle name="1_tree_쌍용_수량산출서-11.25_한수단위수량" xfId="7641"/>
    <cellStyle name="1_tree_쌍용_수량산출서-11.25_한수단위수량_단위수량가평공설(0714)" xfId="7642"/>
    <cellStyle name="1_tree_쌍용_수량산출서-1201" xfId="7643"/>
    <cellStyle name="1_tree_쌍용_수량산출서-1201_단위수량" xfId="7644"/>
    <cellStyle name="1_tree_쌍용_수량산출서-1201_단위수량_단위수량가평공설(0714)" xfId="7645"/>
    <cellStyle name="1_tree_쌍용_수량산출서-1201_단위수량1" xfId="7646"/>
    <cellStyle name="1_tree_쌍용_수량산출서-1201_단위수량1_단위수량가평공설(0714)" xfId="7647"/>
    <cellStyle name="1_tree_쌍용_수량산출서-1201_단위수량가평공설(0714)" xfId="7648"/>
    <cellStyle name="1_tree_쌍용_수량산출서-1201_단위수량산출" xfId="7649"/>
    <cellStyle name="1_tree_쌍용_수량산출서-1201_단위수량산출_단위수량가평공설(0714)" xfId="7650"/>
    <cellStyle name="1_tree_쌍용_수량산출서-1201_도곡단위수량" xfId="7651"/>
    <cellStyle name="1_tree_쌍용_수량산출서-1201_도곡단위수량_단위수량가평공설(0714)" xfId="7652"/>
    <cellStyle name="1_tree_쌍용_수량산출서-1201_철거단위수량" xfId="7653"/>
    <cellStyle name="1_tree_쌍용_수량산출서-1201_철거단위수량_단위수량가평공설(0714)" xfId="7654"/>
    <cellStyle name="1_tree_쌍용_수량산출서-1201_한수단위수량" xfId="7655"/>
    <cellStyle name="1_tree_쌍용_수량산출서-1201_한수단위수량_단위수량가평공설(0714)" xfId="7656"/>
    <cellStyle name="1_tree_쌍용_시설물단위수량" xfId="7657"/>
    <cellStyle name="1_tree_쌍용_시설물단위수량_단위수량가평공설(0714)" xfId="7658"/>
    <cellStyle name="1_tree_쌍용_시설물단위수량1" xfId="7659"/>
    <cellStyle name="1_tree_쌍용_시설물단위수량1_단위수량가평공설(0714)" xfId="7660"/>
    <cellStyle name="1_tree_쌍용_시설물단위수량1_시설물단위수량" xfId="7661"/>
    <cellStyle name="1_tree_쌍용_시설물단위수량1_시설물단위수량_단위수량가평공설(0714)" xfId="7662"/>
    <cellStyle name="1_tree_쌍용_오창수량산출서" xfId="7663"/>
    <cellStyle name="1_tree_쌍용_오창수량산출서_단위수량" xfId="7664"/>
    <cellStyle name="1_tree_쌍용_오창수량산출서_단위수량_단위수량가평공설(0714)" xfId="7665"/>
    <cellStyle name="1_tree_쌍용_오창수량산출서_단위수량1" xfId="7666"/>
    <cellStyle name="1_tree_쌍용_오창수량산출서_단위수량1_단위수량가평공설(0714)" xfId="7667"/>
    <cellStyle name="1_tree_쌍용_오창수량산출서_단위수량가평공설(0714)" xfId="7668"/>
    <cellStyle name="1_tree_쌍용_오창수량산출서_단위수량산출" xfId="7669"/>
    <cellStyle name="1_tree_쌍용_오창수량산출서_단위수량산출_단위수량가평공설(0714)" xfId="7670"/>
    <cellStyle name="1_tree_쌍용_오창수량산출서_도곡단위수량" xfId="7671"/>
    <cellStyle name="1_tree_쌍용_오창수량산출서_도곡단위수량_단위수량가평공설(0714)" xfId="7672"/>
    <cellStyle name="1_tree_쌍용_오창수량산출서_수량산출서-11.25" xfId="7673"/>
    <cellStyle name="1_tree_쌍용_오창수량산출서_수량산출서-11.25_단위수량" xfId="7674"/>
    <cellStyle name="1_tree_쌍용_오창수량산출서_수량산출서-11.25_단위수량_단위수량가평공설(0714)" xfId="7675"/>
    <cellStyle name="1_tree_쌍용_오창수량산출서_수량산출서-11.25_단위수량1" xfId="7676"/>
    <cellStyle name="1_tree_쌍용_오창수량산출서_수량산출서-11.25_단위수량1_단위수량가평공설(0714)" xfId="7677"/>
    <cellStyle name="1_tree_쌍용_오창수량산출서_수량산출서-11.25_단위수량가평공설(0714)" xfId="7678"/>
    <cellStyle name="1_tree_쌍용_오창수량산출서_수량산출서-11.25_단위수량산출" xfId="7679"/>
    <cellStyle name="1_tree_쌍용_오창수량산출서_수량산출서-11.25_단위수량산출_단위수량가평공설(0714)" xfId="7680"/>
    <cellStyle name="1_tree_쌍용_오창수량산출서_수량산출서-11.25_도곡단위수량" xfId="7681"/>
    <cellStyle name="1_tree_쌍용_오창수량산출서_수량산출서-11.25_도곡단위수량_단위수량가평공설(0714)" xfId="7682"/>
    <cellStyle name="1_tree_쌍용_오창수량산출서_수량산출서-11.25_철거단위수량" xfId="7683"/>
    <cellStyle name="1_tree_쌍용_오창수량산출서_수량산출서-11.25_철거단위수량_단위수량가평공설(0714)" xfId="7684"/>
    <cellStyle name="1_tree_쌍용_오창수량산출서_수량산출서-11.25_한수단위수량" xfId="7685"/>
    <cellStyle name="1_tree_쌍용_오창수량산출서_수량산출서-11.25_한수단위수량_단위수량가평공설(0714)" xfId="7686"/>
    <cellStyle name="1_tree_쌍용_오창수량산출서_수량산출서-1201" xfId="7687"/>
    <cellStyle name="1_tree_쌍용_오창수량산출서_수량산출서-1201_단위수량" xfId="7688"/>
    <cellStyle name="1_tree_쌍용_오창수량산출서_수량산출서-1201_단위수량_단위수량가평공설(0714)" xfId="7689"/>
    <cellStyle name="1_tree_쌍용_오창수량산출서_수량산출서-1201_단위수량1" xfId="7690"/>
    <cellStyle name="1_tree_쌍용_오창수량산출서_수량산출서-1201_단위수량1_단위수량가평공설(0714)" xfId="7691"/>
    <cellStyle name="1_tree_쌍용_오창수량산출서_수량산출서-1201_단위수량가평공설(0714)" xfId="7692"/>
    <cellStyle name="1_tree_쌍용_오창수량산출서_수량산출서-1201_단위수량산출" xfId="7693"/>
    <cellStyle name="1_tree_쌍용_오창수량산출서_수량산출서-1201_단위수량산출_단위수량가평공설(0714)" xfId="7694"/>
    <cellStyle name="1_tree_쌍용_오창수량산출서_수량산출서-1201_도곡단위수량" xfId="7695"/>
    <cellStyle name="1_tree_쌍용_오창수량산출서_수량산출서-1201_도곡단위수량_단위수량가평공설(0714)" xfId="7696"/>
    <cellStyle name="1_tree_쌍용_오창수량산출서_수량산출서-1201_철거단위수량" xfId="7697"/>
    <cellStyle name="1_tree_쌍용_오창수량산출서_수량산출서-1201_철거단위수량_단위수량가평공설(0714)" xfId="7698"/>
    <cellStyle name="1_tree_쌍용_오창수량산출서_수량산출서-1201_한수단위수량" xfId="7699"/>
    <cellStyle name="1_tree_쌍용_오창수량산출서_수량산출서-1201_한수단위수량_단위수량가평공설(0714)" xfId="7700"/>
    <cellStyle name="1_tree_쌍용_오창수량산출서_시설물단위수량" xfId="7701"/>
    <cellStyle name="1_tree_쌍용_오창수량산출서_시설물단위수량_단위수량가평공설(0714)" xfId="7702"/>
    <cellStyle name="1_tree_쌍용_오창수량산출서_시설물단위수량1" xfId="7703"/>
    <cellStyle name="1_tree_쌍용_오창수량산출서_시설물단위수량1_단위수량가평공설(0714)" xfId="7704"/>
    <cellStyle name="1_tree_쌍용_오창수량산출서_시설물단위수량1_시설물단위수량" xfId="7705"/>
    <cellStyle name="1_tree_쌍용_오창수량산출서_시설물단위수량1_시설물단위수량_단위수량가평공설(0714)" xfId="7706"/>
    <cellStyle name="1_tree_쌍용_오창수량산출서_철거단위수량" xfId="7707"/>
    <cellStyle name="1_tree_쌍용_오창수량산출서_철거단위수량_단위수량가평공설(0714)" xfId="7708"/>
    <cellStyle name="1_tree_쌍용_오창수량산출서_한수단위수량" xfId="7709"/>
    <cellStyle name="1_tree_쌍용_오창수량산출서_한수단위수량_단위수량가평공설(0714)" xfId="7710"/>
    <cellStyle name="1_tree_쌍용_철거단위수량" xfId="7711"/>
    <cellStyle name="1_tree_쌍용_철거단위수량_단위수량가평공설(0714)" xfId="7712"/>
    <cellStyle name="1_tree_쌍용_한수단위수량" xfId="7713"/>
    <cellStyle name="1_tree_쌍용_한수단위수량_단위수량가평공설(0714)" xfId="7714"/>
    <cellStyle name="1_tree_쌍용수량0905" xfId="10347"/>
    <cellStyle name="1_tree_쌍용수량0905_백화점화장실인테리어" xfId="10348"/>
    <cellStyle name="1_tree_쌍용수량0905_설계내역서" xfId="10349"/>
    <cellStyle name="1_tree_쌍용수량0905_설계내역서_백화점화장실인테리어" xfId="10350"/>
    <cellStyle name="1_tree_쌍용수량0905_설계내역서_울산FITNESS인테리어" xfId="10351"/>
    <cellStyle name="1_tree_쌍용수량0905_설계내역서_화명조경" xfId="10352"/>
    <cellStyle name="1_tree_쌍용수량0905_설계내역서_화명조경_백화점화장실인테리어" xfId="10353"/>
    <cellStyle name="1_tree_쌍용수량0905_설계내역서_화명조경_울산FITNESS인테리어" xfId="10354"/>
    <cellStyle name="1_tree_쌍용수량0905_설계내역서1월7일" xfId="10355"/>
    <cellStyle name="1_tree_쌍용수량0905_설계내역서1월7일_백화점화장실인테리어" xfId="10356"/>
    <cellStyle name="1_tree_쌍용수량0905_설계내역서1월7일_울산FITNESS인테리어" xfId="10357"/>
    <cellStyle name="1_tree_쌍용수량0905_설계내역서1월7일_화명조경" xfId="10358"/>
    <cellStyle name="1_tree_쌍용수량0905_설계내역서1월7일_화명조경_백화점화장실인테리어" xfId="10359"/>
    <cellStyle name="1_tree_쌍용수량0905_설계내역서1월7일_화명조경_울산FITNESS인테리어" xfId="10360"/>
    <cellStyle name="1_tree_쌍용수량0905_울산FITNESS인테리어" xfId="10361"/>
    <cellStyle name="1_tree_쌍용수량0905_화명조경" xfId="10362"/>
    <cellStyle name="1_tree_쌍용수량0905_화명조경_백화점화장실인테리어" xfId="10363"/>
    <cellStyle name="1_tree_쌍용수량0905_화명조경_울산FITNESS인테리어" xfId="10364"/>
    <cellStyle name="1_tree_쌍용수량집계" xfId="10365"/>
    <cellStyle name="1_tree_안동수량산출" xfId="7715"/>
    <cellStyle name="1_tree_안동수량산출_단위수량가평공설(0714)" xfId="7716"/>
    <cellStyle name="1_tree_안동수량산출최종" xfId="7717"/>
    <cellStyle name="1_tree_안동수량산출최종_단위수량가평공설(0714)" xfId="7718"/>
    <cellStyle name="1_tree_연세대담장개방" xfId="10366"/>
    <cellStyle name="1_tree_연세대담장개방(20051201)" xfId="10367"/>
    <cellStyle name="1_tree_연세대담장개방(20051201)_07마을마당정비-설계서" xfId="10368"/>
    <cellStyle name="1_tree_연세대담장개방(20051201)_2007년상반기적용노임단가" xfId="10369"/>
    <cellStyle name="1_tree_연세대담장개방(20051201)_내역서-산림재해위험지" xfId="10370"/>
    <cellStyle name="1_tree_연세대담장개방(20051201)_내역서-수해복구" xfId="10371"/>
    <cellStyle name="1_tree_연세대담장개방(20051201)_설계_투구봉" xfId="10372"/>
    <cellStyle name="1_tree_연세대담장개방(20051201)_설계-관악산도시자연공원" xfId="10373"/>
    <cellStyle name="1_tree_연세대담장개방(20051201)_설계내역-아랑" xfId="10374"/>
    <cellStyle name="1_tree_연세대담장개방(20051201)_설계내역-아랑1" xfId="10375"/>
    <cellStyle name="1_tree_연세대담장개방(20051201)_설계서" xfId="10376"/>
    <cellStyle name="1_tree_연세대담장개방(20051201)_설계서_골목공원" xfId="10377"/>
    <cellStyle name="1_tree_연세대담장개방(20051201)_최종_내역서-산림재해위험지" xfId="10378"/>
    <cellStyle name="1_tree_연세대담장개방_07마을마당정비-설계서" xfId="10379"/>
    <cellStyle name="1_tree_연세대담장개방_2007년상반기적용노임단가" xfId="10380"/>
    <cellStyle name="1_tree_연세대담장개방_내역서-산림재해위험지" xfId="10381"/>
    <cellStyle name="1_tree_연세대담장개방_내역서-수해복구" xfId="10382"/>
    <cellStyle name="1_tree_연세대담장개방_설계_투구봉" xfId="10383"/>
    <cellStyle name="1_tree_연세대담장개방_설계-관악산도시자연공원" xfId="10384"/>
    <cellStyle name="1_tree_연세대담장개방_설계내역-아랑" xfId="10385"/>
    <cellStyle name="1_tree_연세대담장개방_설계내역-아랑1" xfId="10386"/>
    <cellStyle name="1_tree_연세대담장개방_설계서" xfId="10387"/>
    <cellStyle name="1_tree_연세대담장개방_설계서_골목공원" xfId="10388"/>
    <cellStyle name="1_tree_연세대담장개방_최종_내역서-산림재해위험지" xfId="10389"/>
    <cellStyle name="1_tree_오창수량산출서" xfId="7719"/>
    <cellStyle name="1_tree_오창수량산출서_단위수량" xfId="7720"/>
    <cellStyle name="1_tree_오창수량산출서_단위수량_단위수량가평공설(0714)" xfId="7721"/>
    <cellStyle name="1_tree_오창수량산출서_단위수량1" xfId="7722"/>
    <cellStyle name="1_tree_오창수량산출서_단위수량1_단위수량가평공설(0714)" xfId="7723"/>
    <cellStyle name="1_tree_오창수량산출서_단위수량가평공설(0714)" xfId="7724"/>
    <cellStyle name="1_tree_오창수량산출서_단위수량산출" xfId="7725"/>
    <cellStyle name="1_tree_오창수량산출서_단위수량산출_단위수량가평공설(0714)" xfId="7726"/>
    <cellStyle name="1_tree_오창수량산출서_도곡단위수량" xfId="7727"/>
    <cellStyle name="1_tree_오창수량산출서_도곡단위수량_단위수량가평공설(0714)" xfId="7728"/>
    <cellStyle name="1_tree_오창수량산출서_수량산출서-11.25" xfId="7729"/>
    <cellStyle name="1_tree_오창수량산출서_수량산출서-11.25_단위수량" xfId="7730"/>
    <cellStyle name="1_tree_오창수량산출서_수량산출서-11.25_단위수량_단위수량가평공설(0714)" xfId="7731"/>
    <cellStyle name="1_tree_오창수량산출서_수량산출서-11.25_단위수량1" xfId="7732"/>
    <cellStyle name="1_tree_오창수량산출서_수량산출서-11.25_단위수량1_단위수량가평공설(0714)" xfId="7733"/>
    <cellStyle name="1_tree_오창수량산출서_수량산출서-11.25_단위수량가평공설(0714)" xfId="7734"/>
    <cellStyle name="1_tree_오창수량산출서_수량산출서-11.25_단위수량산출" xfId="7735"/>
    <cellStyle name="1_tree_오창수량산출서_수량산출서-11.25_단위수량산출_단위수량가평공설(0714)" xfId="7736"/>
    <cellStyle name="1_tree_오창수량산출서_수량산출서-11.25_도곡단위수량" xfId="7737"/>
    <cellStyle name="1_tree_오창수량산출서_수량산출서-11.25_도곡단위수량_단위수량가평공설(0714)" xfId="7738"/>
    <cellStyle name="1_tree_오창수량산출서_수량산출서-11.25_철거단위수량" xfId="7739"/>
    <cellStyle name="1_tree_오창수량산출서_수량산출서-11.25_철거단위수량_단위수량가평공설(0714)" xfId="7740"/>
    <cellStyle name="1_tree_오창수량산출서_수량산출서-11.25_한수단위수량" xfId="7741"/>
    <cellStyle name="1_tree_오창수량산출서_수량산출서-11.25_한수단위수량_단위수량가평공설(0714)" xfId="7742"/>
    <cellStyle name="1_tree_오창수량산출서_수량산출서-1201" xfId="7743"/>
    <cellStyle name="1_tree_오창수량산출서_수량산출서-1201_단위수량" xfId="7744"/>
    <cellStyle name="1_tree_오창수량산출서_수량산출서-1201_단위수량_단위수량가평공설(0714)" xfId="7745"/>
    <cellStyle name="1_tree_오창수량산출서_수량산출서-1201_단위수량1" xfId="7746"/>
    <cellStyle name="1_tree_오창수량산출서_수량산출서-1201_단위수량1_단위수량가평공설(0714)" xfId="7747"/>
    <cellStyle name="1_tree_오창수량산출서_수량산출서-1201_단위수량가평공설(0714)" xfId="7748"/>
    <cellStyle name="1_tree_오창수량산출서_수량산출서-1201_단위수량산출" xfId="7749"/>
    <cellStyle name="1_tree_오창수량산출서_수량산출서-1201_단위수량산출_단위수량가평공설(0714)" xfId="7750"/>
    <cellStyle name="1_tree_오창수량산출서_수량산출서-1201_도곡단위수량" xfId="7751"/>
    <cellStyle name="1_tree_오창수량산출서_수량산출서-1201_도곡단위수량_단위수량가평공설(0714)" xfId="7752"/>
    <cellStyle name="1_tree_오창수량산출서_수량산출서-1201_철거단위수량" xfId="7753"/>
    <cellStyle name="1_tree_오창수량산출서_수량산출서-1201_철거단위수량_단위수량가평공설(0714)" xfId="7754"/>
    <cellStyle name="1_tree_오창수량산출서_수량산출서-1201_한수단위수량" xfId="7755"/>
    <cellStyle name="1_tree_오창수량산출서_수량산출서-1201_한수단위수량_단위수량가평공설(0714)" xfId="7756"/>
    <cellStyle name="1_tree_오창수량산출서_시설물단위수량" xfId="7757"/>
    <cellStyle name="1_tree_오창수량산출서_시설물단위수량_단위수량가평공설(0714)" xfId="7758"/>
    <cellStyle name="1_tree_오창수량산출서_시설물단위수량1" xfId="7759"/>
    <cellStyle name="1_tree_오창수량산출서_시설물단위수량1_단위수량가평공설(0714)" xfId="7760"/>
    <cellStyle name="1_tree_오창수량산출서_시설물단위수량1_시설물단위수량" xfId="7761"/>
    <cellStyle name="1_tree_오창수량산출서_시설물단위수량1_시설물단위수량_단위수량가평공설(0714)" xfId="7762"/>
    <cellStyle name="1_tree_오창수량산출서_철거단위수량" xfId="7763"/>
    <cellStyle name="1_tree_오창수량산출서_철거단위수량_단위수량가평공설(0714)" xfId="7764"/>
    <cellStyle name="1_tree_오창수량산출서_한수단위수량" xfId="7765"/>
    <cellStyle name="1_tree_오창수량산출서_한수단위수량_단위수량가평공설(0714)" xfId="7766"/>
    <cellStyle name="1_tree_용평수량집계" xfId="10390"/>
    <cellStyle name="1_tree_운동장단위수량" xfId="7767"/>
    <cellStyle name="1_tree_운동장단위수량_단위수량가평공설(0714)" xfId="7768"/>
    <cellStyle name="1_tree_운동장단위수량-제일" xfId="7769"/>
    <cellStyle name="1_tree_운동장단위수량-제일_단위수량가평공설(0714)" xfId="7770"/>
    <cellStyle name="1_tree_울산FITNESS인테리어" xfId="10391"/>
    <cellStyle name="1_tree_원가계산" xfId="10392"/>
    <cellStyle name="1_tree_원가계산_관악고수량산출서" xfId="10393"/>
    <cellStyle name="1_tree_원가계산서" xfId="10394"/>
    <cellStyle name="1_tree_원가계산서_00갑지" xfId="10395"/>
    <cellStyle name="1_tree_원가계산서_00갑지_백화점화장실인테리어" xfId="10396"/>
    <cellStyle name="1_tree_원가계산서_00갑지_설계내역서" xfId="10397"/>
    <cellStyle name="1_tree_원가계산서_00갑지_설계내역서_백화점화장실인테리어" xfId="10398"/>
    <cellStyle name="1_tree_원가계산서_00갑지_설계내역서_울산FITNESS인테리어" xfId="10399"/>
    <cellStyle name="1_tree_원가계산서_00갑지_설계내역서_화명조경" xfId="10400"/>
    <cellStyle name="1_tree_원가계산서_00갑지_설계내역서_화명조경_백화점화장실인테리어" xfId="10401"/>
    <cellStyle name="1_tree_원가계산서_00갑지_설계내역서_화명조경_울산FITNESS인테리어" xfId="10402"/>
    <cellStyle name="1_tree_원가계산서_00갑지_설계내역서1월7일" xfId="10403"/>
    <cellStyle name="1_tree_원가계산서_00갑지_설계내역서1월7일_백화점화장실인테리어" xfId="10404"/>
    <cellStyle name="1_tree_원가계산서_00갑지_설계내역서1월7일_울산FITNESS인테리어" xfId="10405"/>
    <cellStyle name="1_tree_원가계산서_00갑지_설계내역서1월7일_화명조경" xfId="10406"/>
    <cellStyle name="1_tree_원가계산서_00갑지_설계내역서1월7일_화명조경_백화점화장실인테리어" xfId="10407"/>
    <cellStyle name="1_tree_원가계산서_00갑지_설계내역서1월7일_화명조경_울산FITNESS인테리어" xfId="10408"/>
    <cellStyle name="1_tree_원가계산서_00갑지_울산FITNESS인테리어" xfId="10409"/>
    <cellStyle name="1_tree_원가계산서_00갑지_화명조경" xfId="10410"/>
    <cellStyle name="1_tree_원가계산서_00갑지_화명조경_백화점화장실인테리어" xfId="10411"/>
    <cellStyle name="1_tree_원가계산서_00갑지_화명조경_울산FITNESS인테리어" xfId="10412"/>
    <cellStyle name="1_tree_원가계산서_과천놀이터설계서" xfId="10413"/>
    <cellStyle name="1_tree_원가계산서_과천놀이터설계서_백화점화장실인테리어" xfId="10414"/>
    <cellStyle name="1_tree_원가계산서_과천놀이터설계서_설계내역서" xfId="10415"/>
    <cellStyle name="1_tree_원가계산서_과천놀이터설계서_설계내역서_백화점화장실인테리어" xfId="10416"/>
    <cellStyle name="1_tree_원가계산서_과천놀이터설계서_설계내역서_울산FITNESS인테리어" xfId="10417"/>
    <cellStyle name="1_tree_원가계산서_과천놀이터설계서_설계내역서_화명조경" xfId="10418"/>
    <cellStyle name="1_tree_원가계산서_과천놀이터설계서_설계내역서_화명조경_백화점화장실인테리어" xfId="10419"/>
    <cellStyle name="1_tree_원가계산서_과천놀이터설계서_설계내역서_화명조경_울산FITNESS인테리어" xfId="10420"/>
    <cellStyle name="1_tree_원가계산서_과천놀이터설계서_설계내역서1월7일" xfId="10421"/>
    <cellStyle name="1_tree_원가계산서_과천놀이터설계서_설계내역서1월7일_백화점화장실인테리어" xfId="10422"/>
    <cellStyle name="1_tree_원가계산서_과천놀이터설계서_설계내역서1월7일_울산FITNESS인테리어" xfId="10423"/>
    <cellStyle name="1_tree_원가계산서_과천놀이터설계서_설계내역서1월7일_화명조경" xfId="10424"/>
    <cellStyle name="1_tree_원가계산서_과천놀이터설계서_설계내역서1월7일_화명조경_백화점화장실인테리어" xfId="10425"/>
    <cellStyle name="1_tree_원가계산서_과천놀이터설계서_설계내역서1월7일_화명조경_울산FITNESS인테리어" xfId="10426"/>
    <cellStyle name="1_tree_원가계산서_과천놀이터설계서_울산FITNESS인테리어" xfId="10427"/>
    <cellStyle name="1_tree_원가계산서_과천놀이터설계서_화명조경" xfId="10428"/>
    <cellStyle name="1_tree_원가계산서_과천놀이터설계서_화명조경_백화점화장실인테리어" xfId="10429"/>
    <cellStyle name="1_tree_원가계산서_과천놀이터설계서_화명조경_울산FITNESS인테리어" xfId="10430"/>
    <cellStyle name="1_tree_원가계산서_백화점화장실인테리어" xfId="10431"/>
    <cellStyle name="1_tree_원가계산서_울산FITNESS인테리어" xfId="10432"/>
    <cellStyle name="1_tree_원가계산서_총괄갑지" xfId="10433"/>
    <cellStyle name="1_tree_원가계산서_총괄갑지_백화점화장실인테리어" xfId="10434"/>
    <cellStyle name="1_tree_원가계산서_총괄갑지_설계내역서" xfId="10435"/>
    <cellStyle name="1_tree_원가계산서_총괄갑지_설계내역서_백화점화장실인테리어" xfId="10436"/>
    <cellStyle name="1_tree_원가계산서_총괄갑지_설계내역서_울산FITNESS인테리어" xfId="10437"/>
    <cellStyle name="1_tree_원가계산서_총괄갑지_설계내역서_화명조경" xfId="10438"/>
    <cellStyle name="1_tree_원가계산서_총괄갑지_설계내역서_화명조경_백화점화장실인테리어" xfId="10439"/>
    <cellStyle name="1_tree_원가계산서_총괄갑지_설계내역서_화명조경_울산FITNESS인테리어" xfId="10440"/>
    <cellStyle name="1_tree_원가계산서_총괄갑지_설계내역서1월7일" xfId="10441"/>
    <cellStyle name="1_tree_원가계산서_총괄갑지_설계내역서1월7일_백화점화장실인테리어" xfId="10442"/>
    <cellStyle name="1_tree_원가계산서_총괄갑지_설계내역서1월7일_울산FITNESS인테리어" xfId="10443"/>
    <cellStyle name="1_tree_원가계산서_총괄갑지_설계내역서1월7일_화명조경" xfId="10444"/>
    <cellStyle name="1_tree_원가계산서_총괄갑지_설계내역서1월7일_화명조경_백화점화장실인테리어" xfId="10445"/>
    <cellStyle name="1_tree_원가계산서_총괄갑지_설계내역서1월7일_화명조경_울산FITNESS인테리어" xfId="10446"/>
    <cellStyle name="1_tree_원가계산서_총괄갑지_울산FITNESS인테리어" xfId="10447"/>
    <cellStyle name="1_tree_원가계산서_총괄갑지_화명조경" xfId="10448"/>
    <cellStyle name="1_tree_원가계산서_총괄갑지_화명조경_백화점화장실인테리어" xfId="10449"/>
    <cellStyle name="1_tree_원가계산서_총괄갑지_화명조경_울산FITNESS인테리어" xfId="10450"/>
    <cellStyle name="1_tree_원가계산서_총괄내역서" xfId="10451"/>
    <cellStyle name="1_tree_원가계산서_총괄내역서_백화점화장실인테리어" xfId="10452"/>
    <cellStyle name="1_tree_원가계산서_총괄내역서_설계내역서" xfId="10453"/>
    <cellStyle name="1_tree_원가계산서_총괄내역서_설계내역서_백화점화장실인테리어" xfId="10454"/>
    <cellStyle name="1_tree_원가계산서_총괄내역서_설계내역서_울산FITNESS인테리어" xfId="10455"/>
    <cellStyle name="1_tree_원가계산서_총괄내역서_설계내역서_화명조경" xfId="10456"/>
    <cellStyle name="1_tree_원가계산서_총괄내역서_설계내역서_화명조경_백화점화장실인테리어" xfId="10457"/>
    <cellStyle name="1_tree_원가계산서_총괄내역서_설계내역서_화명조경_울산FITNESS인테리어" xfId="10458"/>
    <cellStyle name="1_tree_원가계산서_총괄내역서_설계내역서1월7일" xfId="10459"/>
    <cellStyle name="1_tree_원가계산서_총괄내역서_설계내역서1월7일_백화점화장실인테리어" xfId="10460"/>
    <cellStyle name="1_tree_원가계산서_총괄내역서_설계내역서1월7일_울산FITNESS인테리어" xfId="10461"/>
    <cellStyle name="1_tree_원가계산서_총괄내역서_설계내역서1월7일_화명조경" xfId="10462"/>
    <cellStyle name="1_tree_원가계산서_총괄내역서_설계내역서1월7일_화명조경_백화점화장실인테리어" xfId="10463"/>
    <cellStyle name="1_tree_원가계산서_총괄내역서_설계내역서1월7일_화명조경_울산FITNESS인테리어" xfId="10464"/>
    <cellStyle name="1_tree_원가계산서_총괄내역서_울산FITNESS인테리어" xfId="10465"/>
    <cellStyle name="1_tree_원가계산서_총괄내역서_화명조경" xfId="10466"/>
    <cellStyle name="1_tree_원가계산서_총괄내역서_화명조경_백화점화장실인테리어" xfId="10467"/>
    <cellStyle name="1_tree_원가계산서_총괄내역서_화명조경_울산FITNESS인테리어" xfId="10468"/>
    <cellStyle name="1_tree_원가계산서_화명조경" xfId="10469"/>
    <cellStyle name="1_tree_원가계산서_화명조경_백화점화장실인테리어" xfId="10470"/>
    <cellStyle name="1_tree_원가계산서_화명조경_울산FITNESS인테리어" xfId="10471"/>
    <cellStyle name="1_tree_은파단위수량" xfId="7771"/>
    <cellStyle name="1_tree_은파단위수량_단위수량" xfId="7772"/>
    <cellStyle name="1_tree_은파단위수량_단위수량_단위수량가평공설(0714)" xfId="7773"/>
    <cellStyle name="1_tree_은파단위수량_단위수량1" xfId="7774"/>
    <cellStyle name="1_tree_은파단위수량_단위수량1_단위수량가평공설(0714)" xfId="7775"/>
    <cellStyle name="1_tree_은파단위수량_단위수량가평공설(0714)" xfId="7776"/>
    <cellStyle name="1_tree_은파단위수량_단위수량산출" xfId="7777"/>
    <cellStyle name="1_tree_은파단위수량_단위수량산출_단위수량가평공설(0714)" xfId="7778"/>
    <cellStyle name="1_tree_은파단위수량_도곡단위수량" xfId="7779"/>
    <cellStyle name="1_tree_은파단위수량_도곡단위수량_단위수량가평공설(0714)" xfId="7780"/>
    <cellStyle name="1_tree_은파단위수량_수량산출서-11.25" xfId="7781"/>
    <cellStyle name="1_tree_은파단위수량_수량산출서-11.25_단위수량" xfId="7782"/>
    <cellStyle name="1_tree_은파단위수량_수량산출서-11.25_단위수량_단위수량가평공설(0714)" xfId="7783"/>
    <cellStyle name="1_tree_은파단위수량_수량산출서-11.25_단위수량1" xfId="7784"/>
    <cellStyle name="1_tree_은파단위수량_수량산출서-11.25_단위수량1_단위수량가평공설(0714)" xfId="7785"/>
    <cellStyle name="1_tree_은파단위수량_수량산출서-11.25_단위수량가평공설(0714)" xfId="7786"/>
    <cellStyle name="1_tree_은파단위수량_수량산출서-11.25_단위수량산출" xfId="7787"/>
    <cellStyle name="1_tree_은파단위수량_수량산출서-11.25_단위수량산출_단위수량가평공설(0714)" xfId="7788"/>
    <cellStyle name="1_tree_은파단위수량_수량산출서-11.25_도곡단위수량" xfId="7789"/>
    <cellStyle name="1_tree_은파단위수량_수량산출서-11.25_도곡단위수량_단위수량가평공설(0714)" xfId="7790"/>
    <cellStyle name="1_tree_은파단위수량_수량산출서-11.25_철거단위수량" xfId="7791"/>
    <cellStyle name="1_tree_은파단위수량_수량산출서-11.25_철거단위수량_단위수량가평공설(0714)" xfId="7792"/>
    <cellStyle name="1_tree_은파단위수량_수량산출서-11.25_한수단위수량" xfId="7793"/>
    <cellStyle name="1_tree_은파단위수량_수량산출서-11.25_한수단위수량_단위수량가평공설(0714)" xfId="7794"/>
    <cellStyle name="1_tree_은파단위수량_수량산출서-1201" xfId="7795"/>
    <cellStyle name="1_tree_은파단위수량_수량산출서-1201_단위수량" xfId="7796"/>
    <cellStyle name="1_tree_은파단위수량_수량산출서-1201_단위수량_단위수량가평공설(0714)" xfId="7797"/>
    <cellStyle name="1_tree_은파단위수량_수량산출서-1201_단위수량1" xfId="7798"/>
    <cellStyle name="1_tree_은파단위수량_수량산출서-1201_단위수량1_단위수량가평공설(0714)" xfId="7799"/>
    <cellStyle name="1_tree_은파단위수량_수량산출서-1201_단위수량가평공설(0714)" xfId="7800"/>
    <cellStyle name="1_tree_은파단위수량_수량산출서-1201_단위수량산출" xfId="7801"/>
    <cellStyle name="1_tree_은파단위수량_수량산출서-1201_단위수량산출_단위수량가평공설(0714)" xfId="7802"/>
    <cellStyle name="1_tree_은파단위수량_수량산출서-1201_도곡단위수량" xfId="7803"/>
    <cellStyle name="1_tree_은파단위수량_수량산출서-1201_도곡단위수량_단위수량가평공설(0714)" xfId="7804"/>
    <cellStyle name="1_tree_은파단위수량_수량산출서-1201_철거단위수량" xfId="7805"/>
    <cellStyle name="1_tree_은파단위수량_수량산출서-1201_철거단위수량_단위수량가평공설(0714)" xfId="7806"/>
    <cellStyle name="1_tree_은파단위수량_수량산출서-1201_한수단위수량" xfId="7807"/>
    <cellStyle name="1_tree_은파단위수량_수량산출서-1201_한수단위수량_단위수량가평공설(0714)" xfId="7808"/>
    <cellStyle name="1_tree_은파단위수량_시설물단위수량" xfId="7809"/>
    <cellStyle name="1_tree_은파단위수량_시설물단위수량_단위수량가평공설(0714)" xfId="7810"/>
    <cellStyle name="1_tree_은파단위수량_시설물단위수량1" xfId="7811"/>
    <cellStyle name="1_tree_은파단위수량_시설물단위수량1_단위수량가평공설(0714)" xfId="7812"/>
    <cellStyle name="1_tree_은파단위수량_시설물단위수량1_시설물단위수량" xfId="7813"/>
    <cellStyle name="1_tree_은파단위수량_시설물단위수량1_시설물단위수량_단위수량가평공설(0714)" xfId="7814"/>
    <cellStyle name="1_tree_은파단위수량_오창수량산출서" xfId="7815"/>
    <cellStyle name="1_tree_은파단위수량_오창수량산출서_단위수량" xfId="7816"/>
    <cellStyle name="1_tree_은파단위수량_오창수량산출서_단위수량_단위수량가평공설(0714)" xfId="7817"/>
    <cellStyle name="1_tree_은파단위수량_오창수량산출서_단위수량1" xfId="7818"/>
    <cellStyle name="1_tree_은파단위수량_오창수량산출서_단위수량1_단위수량가평공설(0714)" xfId="7819"/>
    <cellStyle name="1_tree_은파단위수량_오창수량산출서_단위수량가평공설(0714)" xfId="7820"/>
    <cellStyle name="1_tree_은파단위수량_오창수량산출서_단위수량산출" xfId="7821"/>
    <cellStyle name="1_tree_은파단위수량_오창수량산출서_단위수량산출_단위수량가평공설(0714)" xfId="7822"/>
    <cellStyle name="1_tree_은파단위수량_오창수량산출서_도곡단위수량" xfId="7823"/>
    <cellStyle name="1_tree_은파단위수량_오창수량산출서_도곡단위수량_단위수량가평공설(0714)" xfId="7824"/>
    <cellStyle name="1_tree_은파단위수량_오창수량산출서_수량산출서-11.25" xfId="7825"/>
    <cellStyle name="1_tree_은파단위수량_오창수량산출서_수량산출서-11.25_단위수량" xfId="7826"/>
    <cellStyle name="1_tree_은파단위수량_오창수량산출서_수량산출서-11.25_단위수량_단위수량가평공설(0714)" xfId="7827"/>
    <cellStyle name="1_tree_은파단위수량_오창수량산출서_수량산출서-11.25_단위수량1" xfId="7828"/>
    <cellStyle name="1_tree_은파단위수량_오창수량산출서_수량산출서-11.25_단위수량1_단위수량가평공설(0714)" xfId="7829"/>
    <cellStyle name="1_tree_은파단위수량_오창수량산출서_수량산출서-11.25_단위수량가평공설(0714)" xfId="7830"/>
    <cellStyle name="1_tree_은파단위수량_오창수량산출서_수량산출서-11.25_단위수량산출" xfId="7831"/>
    <cellStyle name="1_tree_은파단위수량_오창수량산출서_수량산출서-11.25_단위수량산출_단위수량가평공설(0714)" xfId="7832"/>
    <cellStyle name="1_tree_은파단위수량_오창수량산출서_수량산출서-11.25_도곡단위수량" xfId="7833"/>
    <cellStyle name="1_tree_은파단위수량_오창수량산출서_수량산출서-11.25_도곡단위수량_단위수량가평공설(0714)" xfId="7834"/>
    <cellStyle name="1_tree_은파단위수량_오창수량산출서_수량산출서-11.25_철거단위수량" xfId="7835"/>
    <cellStyle name="1_tree_은파단위수량_오창수량산출서_수량산출서-11.25_철거단위수량_단위수량가평공설(0714)" xfId="7836"/>
    <cellStyle name="1_tree_은파단위수량_오창수량산출서_수량산출서-11.25_한수단위수량" xfId="7837"/>
    <cellStyle name="1_tree_은파단위수량_오창수량산출서_수량산출서-11.25_한수단위수량_단위수량가평공설(0714)" xfId="7838"/>
    <cellStyle name="1_tree_은파단위수량_오창수량산출서_수량산출서-1201" xfId="7839"/>
    <cellStyle name="1_tree_은파단위수량_오창수량산출서_수량산출서-1201_단위수량" xfId="7840"/>
    <cellStyle name="1_tree_은파단위수량_오창수량산출서_수량산출서-1201_단위수량_단위수량가평공설(0714)" xfId="7841"/>
    <cellStyle name="1_tree_은파단위수량_오창수량산출서_수량산출서-1201_단위수량1" xfId="7842"/>
    <cellStyle name="1_tree_은파단위수량_오창수량산출서_수량산출서-1201_단위수량1_단위수량가평공설(0714)" xfId="7843"/>
    <cellStyle name="1_tree_은파단위수량_오창수량산출서_수량산출서-1201_단위수량가평공설(0714)" xfId="7844"/>
    <cellStyle name="1_tree_은파단위수량_오창수량산출서_수량산출서-1201_단위수량산출" xfId="7845"/>
    <cellStyle name="1_tree_은파단위수량_오창수량산출서_수량산출서-1201_단위수량산출_단위수량가평공설(0714)" xfId="7846"/>
    <cellStyle name="1_tree_은파단위수량_오창수량산출서_수량산출서-1201_도곡단위수량" xfId="7847"/>
    <cellStyle name="1_tree_은파단위수량_오창수량산출서_수량산출서-1201_도곡단위수량_단위수량가평공설(0714)" xfId="7848"/>
    <cellStyle name="1_tree_은파단위수량_오창수량산출서_수량산출서-1201_철거단위수량" xfId="7849"/>
    <cellStyle name="1_tree_은파단위수량_오창수량산출서_수량산출서-1201_철거단위수량_단위수량가평공설(0714)" xfId="7850"/>
    <cellStyle name="1_tree_은파단위수량_오창수량산출서_수량산출서-1201_한수단위수량" xfId="7851"/>
    <cellStyle name="1_tree_은파단위수량_오창수량산출서_수량산출서-1201_한수단위수량_단위수량가평공설(0714)" xfId="7852"/>
    <cellStyle name="1_tree_은파단위수량_오창수량산출서_시설물단위수량" xfId="7853"/>
    <cellStyle name="1_tree_은파단위수량_오창수량산출서_시설물단위수량_단위수량가평공설(0714)" xfId="7854"/>
    <cellStyle name="1_tree_은파단위수량_오창수량산출서_시설물단위수량1" xfId="7855"/>
    <cellStyle name="1_tree_은파단위수량_오창수량산출서_시설물단위수량1_단위수량가평공설(0714)" xfId="7856"/>
    <cellStyle name="1_tree_은파단위수량_오창수량산출서_시설물단위수량1_시설물단위수량" xfId="7857"/>
    <cellStyle name="1_tree_은파단위수량_오창수량산출서_시설물단위수량1_시설물단위수량_단위수량가평공설(0714)" xfId="7858"/>
    <cellStyle name="1_tree_은파단위수량_오창수량산출서_철거단위수량" xfId="7859"/>
    <cellStyle name="1_tree_은파단위수량_오창수량산출서_철거단위수량_단위수량가평공설(0714)" xfId="7860"/>
    <cellStyle name="1_tree_은파단위수량_오창수량산출서_한수단위수량" xfId="7861"/>
    <cellStyle name="1_tree_은파단위수량_오창수량산출서_한수단위수량_단위수량가평공설(0714)" xfId="7862"/>
    <cellStyle name="1_tree_은파단위수량_철거단위수량" xfId="7863"/>
    <cellStyle name="1_tree_은파단위수량_철거단위수량_단위수량가평공설(0714)" xfId="7864"/>
    <cellStyle name="1_tree_은파단위수량_한수단위수량" xfId="7865"/>
    <cellStyle name="1_tree_은파단위수량_한수단위수량_단위수량가평공설(0714)" xfId="7866"/>
    <cellStyle name="1_tree_은파수량집계" xfId="10472"/>
    <cellStyle name="1_tree_은파수량집계_백화점화장실인테리어" xfId="10473"/>
    <cellStyle name="1_tree_은파수량집계_설계내역서" xfId="10474"/>
    <cellStyle name="1_tree_은파수량집계_설계내역서_백화점화장실인테리어" xfId="10475"/>
    <cellStyle name="1_tree_은파수량집계_설계내역서_울산FITNESS인테리어" xfId="10476"/>
    <cellStyle name="1_tree_은파수량집계_설계내역서_화명조경" xfId="10477"/>
    <cellStyle name="1_tree_은파수량집계_설계내역서_화명조경_백화점화장실인테리어" xfId="10478"/>
    <cellStyle name="1_tree_은파수량집계_설계내역서_화명조경_울산FITNESS인테리어" xfId="10479"/>
    <cellStyle name="1_tree_은파수량집계_설계내역서1월7일" xfId="10480"/>
    <cellStyle name="1_tree_은파수량집계_설계내역서1월7일_백화점화장실인테리어" xfId="10481"/>
    <cellStyle name="1_tree_은파수량집계_설계내역서1월7일_울산FITNESS인테리어" xfId="10482"/>
    <cellStyle name="1_tree_은파수량집계_설계내역서1월7일_화명조경" xfId="10483"/>
    <cellStyle name="1_tree_은파수량집계_설계내역서1월7일_화명조경_백화점화장실인테리어" xfId="10484"/>
    <cellStyle name="1_tree_은파수량집계_설계내역서1월7일_화명조경_울산FITNESS인테리어" xfId="10485"/>
    <cellStyle name="1_tree_은파수량집계_울산FITNESS인테리어" xfId="10486"/>
    <cellStyle name="1_tree_은파수량집계_화명조경" xfId="10487"/>
    <cellStyle name="1_tree_은파수량집계_화명조경_백화점화장실인테리어" xfId="10488"/>
    <cellStyle name="1_tree_은파수량집계_화명조경_울산FITNESS인테리어" xfId="10489"/>
    <cellStyle name="1_tree_조경포장,관로시설" xfId="7867"/>
    <cellStyle name="1_tree_조경포장,관로시설_단위수량" xfId="7868"/>
    <cellStyle name="1_tree_조경포장,관로시설_단위수량_단위수량가평공설(0714)" xfId="7869"/>
    <cellStyle name="1_tree_조경포장,관로시설_단위수량1" xfId="7870"/>
    <cellStyle name="1_tree_조경포장,관로시설_단위수량1_단위수량가평공설(0714)" xfId="7871"/>
    <cellStyle name="1_tree_조경포장,관로시설_단위수량가평공설(0714)" xfId="7872"/>
    <cellStyle name="1_tree_조경포장,관로시설_단위수량산출" xfId="7873"/>
    <cellStyle name="1_tree_조경포장,관로시설_단위수량산출_단위수량가평공설(0714)" xfId="7874"/>
    <cellStyle name="1_tree_조경포장,관로시설_도곡단위수량" xfId="7875"/>
    <cellStyle name="1_tree_조경포장,관로시설_도곡단위수량_단위수량가평공설(0714)" xfId="7876"/>
    <cellStyle name="1_tree_조경포장,관로시설_수량산출서-11.25" xfId="7877"/>
    <cellStyle name="1_tree_조경포장,관로시설_수량산출서-11.25_단위수량" xfId="7878"/>
    <cellStyle name="1_tree_조경포장,관로시설_수량산출서-11.25_단위수량_단위수량가평공설(0714)" xfId="7879"/>
    <cellStyle name="1_tree_조경포장,관로시설_수량산출서-11.25_단위수량1" xfId="7880"/>
    <cellStyle name="1_tree_조경포장,관로시설_수량산출서-11.25_단위수량1_단위수량가평공설(0714)" xfId="7881"/>
    <cellStyle name="1_tree_조경포장,관로시설_수량산출서-11.25_단위수량가평공설(0714)" xfId="7882"/>
    <cellStyle name="1_tree_조경포장,관로시설_수량산출서-11.25_단위수량산출" xfId="7883"/>
    <cellStyle name="1_tree_조경포장,관로시설_수량산출서-11.25_단위수량산출_단위수량가평공설(0714)" xfId="7884"/>
    <cellStyle name="1_tree_조경포장,관로시설_수량산출서-11.25_도곡단위수량" xfId="7885"/>
    <cellStyle name="1_tree_조경포장,관로시설_수량산출서-11.25_도곡단위수량_단위수량가평공설(0714)" xfId="7886"/>
    <cellStyle name="1_tree_조경포장,관로시설_수량산출서-11.25_철거단위수량" xfId="7887"/>
    <cellStyle name="1_tree_조경포장,관로시설_수량산출서-11.25_철거단위수량_단위수량가평공설(0714)" xfId="7888"/>
    <cellStyle name="1_tree_조경포장,관로시설_수량산출서-11.25_한수단위수량" xfId="7889"/>
    <cellStyle name="1_tree_조경포장,관로시설_수량산출서-11.25_한수단위수량_단위수량가평공설(0714)" xfId="7890"/>
    <cellStyle name="1_tree_조경포장,관로시설_수량산출서-1201" xfId="7891"/>
    <cellStyle name="1_tree_조경포장,관로시설_수량산출서-1201_단위수량" xfId="7892"/>
    <cellStyle name="1_tree_조경포장,관로시설_수량산출서-1201_단위수량_단위수량가평공설(0714)" xfId="7893"/>
    <cellStyle name="1_tree_조경포장,관로시설_수량산출서-1201_단위수량1" xfId="7894"/>
    <cellStyle name="1_tree_조경포장,관로시설_수량산출서-1201_단위수량1_단위수량가평공설(0714)" xfId="7895"/>
    <cellStyle name="1_tree_조경포장,관로시설_수량산출서-1201_단위수량가평공설(0714)" xfId="7896"/>
    <cellStyle name="1_tree_조경포장,관로시설_수량산출서-1201_단위수량산출" xfId="7897"/>
    <cellStyle name="1_tree_조경포장,관로시설_수량산출서-1201_단위수량산출_단위수량가평공설(0714)" xfId="7898"/>
    <cellStyle name="1_tree_조경포장,관로시설_수량산출서-1201_도곡단위수량" xfId="7899"/>
    <cellStyle name="1_tree_조경포장,관로시설_수량산출서-1201_도곡단위수량_단위수량가평공설(0714)" xfId="7900"/>
    <cellStyle name="1_tree_조경포장,관로시설_수량산출서-1201_철거단위수량" xfId="7901"/>
    <cellStyle name="1_tree_조경포장,관로시설_수량산출서-1201_철거단위수량_단위수량가평공설(0714)" xfId="7902"/>
    <cellStyle name="1_tree_조경포장,관로시설_수량산출서-1201_한수단위수량" xfId="7903"/>
    <cellStyle name="1_tree_조경포장,관로시설_수량산출서-1201_한수단위수량_단위수량가평공설(0714)" xfId="7904"/>
    <cellStyle name="1_tree_조경포장,관로시설_시설물단위수량" xfId="7905"/>
    <cellStyle name="1_tree_조경포장,관로시설_시설물단위수량_단위수량가평공설(0714)" xfId="7906"/>
    <cellStyle name="1_tree_조경포장,관로시설_시설물단위수량1" xfId="7907"/>
    <cellStyle name="1_tree_조경포장,관로시설_시설물단위수량1_단위수량가평공설(0714)" xfId="7908"/>
    <cellStyle name="1_tree_조경포장,관로시설_시설물단위수량1_시설물단위수량" xfId="7909"/>
    <cellStyle name="1_tree_조경포장,관로시설_시설물단위수량1_시설물단위수량_단위수량가평공설(0714)" xfId="7910"/>
    <cellStyle name="1_tree_조경포장,관로시설_오창수량산출서" xfId="7911"/>
    <cellStyle name="1_tree_조경포장,관로시설_오창수량산출서_단위수량" xfId="7912"/>
    <cellStyle name="1_tree_조경포장,관로시설_오창수량산출서_단위수량_단위수량가평공설(0714)" xfId="7913"/>
    <cellStyle name="1_tree_조경포장,관로시설_오창수량산출서_단위수량1" xfId="7914"/>
    <cellStyle name="1_tree_조경포장,관로시설_오창수량산출서_단위수량1_단위수량가평공설(0714)" xfId="7915"/>
    <cellStyle name="1_tree_조경포장,관로시설_오창수량산출서_단위수량가평공설(0714)" xfId="7916"/>
    <cellStyle name="1_tree_조경포장,관로시설_오창수량산출서_단위수량산출" xfId="7917"/>
    <cellStyle name="1_tree_조경포장,관로시설_오창수량산출서_단위수량산출_단위수량가평공설(0714)" xfId="7918"/>
    <cellStyle name="1_tree_조경포장,관로시설_오창수량산출서_도곡단위수량" xfId="7919"/>
    <cellStyle name="1_tree_조경포장,관로시설_오창수량산출서_도곡단위수량_단위수량가평공설(0714)" xfId="7920"/>
    <cellStyle name="1_tree_조경포장,관로시설_오창수량산출서_수량산출서-11.25" xfId="7921"/>
    <cellStyle name="1_tree_조경포장,관로시설_오창수량산출서_수량산출서-11.25_단위수량" xfId="7922"/>
    <cellStyle name="1_tree_조경포장,관로시설_오창수량산출서_수량산출서-11.25_단위수량_단위수량가평공설(0714)" xfId="7923"/>
    <cellStyle name="1_tree_조경포장,관로시설_오창수량산출서_수량산출서-11.25_단위수량1" xfId="7924"/>
    <cellStyle name="1_tree_조경포장,관로시설_오창수량산출서_수량산출서-11.25_단위수량1_단위수량가평공설(0714)" xfId="7925"/>
    <cellStyle name="1_tree_조경포장,관로시설_오창수량산출서_수량산출서-11.25_단위수량가평공설(0714)" xfId="7926"/>
    <cellStyle name="1_tree_조경포장,관로시설_오창수량산출서_수량산출서-11.25_단위수량산출" xfId="7927"/>
    <cellStyle name="1_tree_조경포장,관로시설_오창수량산출서_수량산출서-11.25_단위수량산출_단위수량가평공설(0714)" xfId="7928"/>
    <cellStyle name="1_tree_조경포장,관로시설_오창수량산출서_수량산출서-11.25_도곡단위수량" xfId="7929"/>
    <cellStyle name="1_tree_조경포장,관로시설_오창수량산출서_수량산출서-11.25_도곡단위수량_단위수량가평공설(0714)" xfId="7930"/>
    <cellStyle name="1_tree_조경포장,관로시설_오창수량산출서_수량산출서-11.25_철거단위수량" xfId="7931"/>
    <cellStyle name="1_tree_조경포장,관로시설_오창수량산출서_수량산출서-11.25_철거단위수량_단위수량가평공설(0714)" xfId="7932"/>
    <cellStyle name="1_tree_조경포장,관로시설_오창수량산출서_수량산출서-11.25_한수단위수량" xfId="7933"/>
    <cellStyle name="1_tree_조경포장,관로시설_오창수량산출서_수량산출서-11.25_한수단위수량_단위수량가평공설(0714)" xfId="7934"/>
    <cellStyle name="1_tree_조경포장,관로시설_오창수량산출서_수량산출서-1201" xfId="7935"/>
    <cellStyle name="1_tree_조경포장,관로시설_오창수량산출서_수량산출서-1201_단위수량" xfId="7936"/>
    <cellStyle name="1_tree_조경포장,관로시설_오창수량산출서_수량산출서-1201_단위수량_단위수량가평공설(0714)" xfId="7937"/>
    <cellStyle name="1_tree_조경포장,관로시설_오창수량산출서_수량산출서-1201_단위수량1" xfId="7938"/>
    <cellStyle name="1_tree_조경포장,관로시설_오창수량산출서_수량산출서-1201_단위수량1_단위수량가평공설(0714)" xfId="7939"/>
    <cellStyle name="1_tree_조경포장,관로시설_오창수량산출서_수량산출서-1201_단위수량가평공설(0714)" xfId="7940"/>
    <cellStyle name="1_tree_조경포장,관로시설_오창수량산출서_수량산출서-1201_단위수량산출" xfId="7941"/>
    <cellStyle name="1_tree_조경포장,관로시설_오창수량산출서_수량산출서-1201_단위수량산출_단위수량가평공설(0714)" xfId="7942"/>
    <cellStyle name="1_tree_조경포장,관로시설_오창수량산출서_수량산출서-1201_도곡단위수량" xfId="7943"/>
    <cellStyle name="1_tree_조경포장,관로시설_오창수량산출서_수량산출서-1201_도곡단위수량_단위수량가평공설(0714)" xfId="7944"/>
    <cellStyle name="1_tree_조경포장,관로시설_오창수량산출서_수량산출서-1201_철거단위수량" xfId="7945"/>
    <cellStyle name="1_tree_조경포장,관로시설_오창수량산출서_수량산출서-1201_철거단위수량_단위수량가평공설(0714)" xfId="7946"/>
    <cellStyle name="1_tree_조경포장,관로시설_오창수량산출서_수량산출서-1201_한수단위수량" xfId="7947"/>
    <cellStyle name="1_tree_조경포장,관로시설_오창수량산출서_수량산출서-1201_한수단위수량_단위수량가평공설(0714)" xfId="7948"/>
    <cellStyle name="1_tree_조경포장,관로시설_오창수량산출서_시설물단위수량" xfId="7949"/>
    <cellStyle name="1_tree_조경포장,관로시설_오창수량산출서_시설물단위수량_단위수량가평공설(0714)" xfId="7950"/>
    <cellStyle name="1_tree_조경포장,관로시설_오창수량산출서_시설물단위수량1" xfId="7951"/>
    <cellStyle name="1_tree_조경포장,관로시설_오창수량산출서_시설물단위수량1_단위수량가평공설(0714)" xfId="7952"/>
    <cellStyle name="1_tree_조경포장,관로시설_오창수량산출서_시설물단위수량1_시설물단위수량" xfId="7953"/>
    <cellStyle name="1_tree_조경포장,관로시설_오창수량산출서_시설물단위수량1_시설물단위수량_단위수량가평공설(0714)" xfId="7954"/>
    <cellStyle name="1_tree_조경포장,관로시설_오창수량산출서_철거단위수량" xfId="7955"/>
    <cellStyle name="1_tree_조경포장,관로시설_오창수량산출서_철거단위수량_단위수량가평공설(0714)" xfId="7956"/>
    <cellStyle name="1_tree_조경포장,관로시설_오창수량산출서_한수단위수량" xfId="7957"/>
    <cellStyle name="1_tree_조경포장,관로시설_오창수량산출서_한수단위수량_단위수량가평공설(0714)" xfId="7958"/>
    <cellStyle name="1_tree_조경포장,관로시설_철거단위수량" xfId="7959"/>
    <cellStyle name="1_tree_조경포장,관로시설_철거단위수량_단위수량가평공설(0714)" xfId="7960"/>
    <cellStyle name="1_tree_조경포장,관로시설_한수단위수량" xfId="7961"/>
    <cellStyle name="1_tree_조경포장,관로시설_한수단위수량_단위수량가평공설(0714)" xfId="7962"/>
    <cellStyle name="1_tree_천지 일위_2006" xfId="10490"/>
    <cellStyle name="1_tree_철거단위수량" xfId="7963"/>
    <cellStyle name="1_tree_철거단위수량_단위수량가평공설(0714)" xfId="7964"/>
    <cellStyle name="1_tree_총괄" xfId="7965"/>
    <cellStyle name="1_tree_총괄내역0518" xfId="10491"/>
    <cellStyle name="1_tree_총괄내역0518_구로리설계예산서1029" xfId="10492"/>
    <cellStyle name="1_tree_총괄내역0518_구로리설계예산서1118준공" xfId="10493"/>
    <cellStyle name="1_tree_총괄내역0518_구로리설계예산서조경" xfId="10494"/>
    <cellStyle name="1_tree_총괄내역0518_내역서" xfId="10495"/>
    <cellStyle name="1_tree_총괄내역0518_수도권매립지" xfId="10496"/>
    <cellStyle name="1_tree_총괄내역0518_수도권매립지1004(발주용)" xfId="10497"/>
    <cellStyle name="1_tree_총괄내역0518_일위대가" xfId="10498"/>
    <cellStyle name="1_tree_총괄내역0518_자재단가표" xfId="10499"/>
    <cellStyle name="1_tree_총괄내역0518_장안초등학교내역0814" xfId="10500"/>
    <cellStyle name="1_tree_최종_내역서-산림재해위험지" xfId="10501"/>
    <cellStyle name="1_tree_충남대단위수량" xfId="7966"/>
    <cellStyle name="1_tree_충남대단위수량_단위수량가평공설(0714)" xfId="7967"/>
    <cellStyle name="1_tree_터미널1" xfId="7968"/>
    <cellStyle name="1_tree_터미널1_1" xfId="10502"/>
    <cellStyle name="1_tree_터미널1-0" xfId="10503"/>
    <cellStyle name="1_tree_터미널1-0_1" xfId="10504"/>
    <cellStyle name="1_tree_터미널1-0_1_백화점화장실인테리어" xfId="10505"/>
    <cellStyle name="1_tree_터미널1-0_1_울산FITNESS인테리어" xfId="10506"/>
    <cellStyle name="1_tree_터미널1-0_1_화명조경" xfId="10507"/>
    <cellStyle name="1_tree_터미널1-0_1_화명조경_백화점화장실인테리어" xfId="10508"/>
    <cellStyle name="1_tree_터미널1-0_1_화명조경_울산FITNESS인테리어" xfId="10509"/>
    <cellStyle name="1_tree_터미널1-0_백화점화장실인테리어" xfId="10510"/>
    <cellStyle name="1_tree_터미널1-0_설계내역서" xfId="10511"/>
    <cellStyle name="1_tree_터미널1-0_설계내역서_백화점화장실인테리어" xfId="10512"/>
    <cellStyle name="1_tree_터미널1-0_설계내역서_울산FITNESS인테리어" xfId="10513"/>
    <cellStyle name="1_tree_터미널1-0_설계내역서_화명조경" xfId="10514"/>
    <cellStyle name="1_tree_터미널1-0_설계내역서_화명조경_백화점화장실인테리어" xfId="10515"/>
    <cellStyle name="1_tree_터미널1-0_설계내역서_화명조경_울산FITNESS인테리어" xfId="10516"/>
    <cellStyle name="1_tree_터미널1-0_설계내역서1월7일" xfId="10517"/>
    <cellStyle name="1_tree_터미널1-0_설계내역서1월7일_백화점화장실인테리어" xfId="10518"/>
    <cellStyle name="1_tree_터미널1-0_설계내역서1월7일_울산FITNESS인테리어" xfId="10519"/>
    <cellStyle name="1_tree_터미널1-0_설계내역서1월7일_화명조경" xfId="10520"/>
    <cellStyle name="1_tree_터미널1-0_설계내역서1월7일_화명조경_백화점화장실인테리어" xfId="10521"/>
    <cellStyle name="1_tree_터미널1-0_설계내역서1월7일_화명조경_울산FITNESS인테리어" xfId="10522"/>
    <cellStyle name="1_tree_터미널1-0_쌍용수량0905" xfId="10523"/>
    <cellStyle name="1_tree_터미널1-0_쌍용수량0905_백화점화장실인테리어" xfId="10524"/>
    <cellStyle name="1_tree_터미널1-0_쌍용수량0905_설계내역서" xfId="10525"/>
    <cellStyle name="1_tree_터미널1-0_쌍용수량0905_설계내역서_백화점화장실인테리어" xfId="10526"/>
    <cellStyle name="1_tree_터미널1-0_쌍용수량0905_설계내역서_울산FITNESS인테리어" xfId="10527"/>
    <cellStyle name="1_tree_터미널1-0_쌍용수량0905_설계내역서_화명조경" xfId="10528"/>
    <cellStyle name="1_tree_터미널1-0_쌍용수량0905_설계내역서_화명조경_백화점화장실인테리어" xfId="10529"/>
    <cellStyle name="1_tree_터미널1-0_쌍용수량0905_설계내역서_화명조경_울산FITNESS인테리어" xfId="10530"/>
    <cellStyle name="1_tree_터미널1-0_쌍용수량0905_설계내역서1월7일" xfId="10531"/>
    <cellStyle name="1_tree_터미널1-0_쌍용수량0905_설계내역서1월7일_백화점화장실인테리어" xfId="10532"/>
    <cellStyle name="1_tree_터미널1-0_쌍용수량0905_설계내역서1월7일_울산FITNESS인테리어" xfId="10533"/>
    <cellStyle name="1_tree_터미널1-0_쌍용수량0905_설계내역서1월7일_화명조경" xfId="10534"/>
    <cellStyle name="1_tree_터미널1-0_쌍용수량0905_설계내역서1월7일_화명조경_백화점화장실인테리어" xfId="10535"/>
    <cellStyle name="1_tree_터미널1-0_쌍용수량0905_설계내역서1월7일_화명조경_울산FITNESS인테리어" xfId="10536"/>
    <cellStyle name="1_tree_터미널1-0_쌍용수량0905_울산FITNESS인테리어" xfId="10537"/>
    <cellStyle name="1_tree_터미널1-0_쌍용수량0905_화명조경" xfId="10538"/>
    <cellStyle name="1_tree_터미널1-0_쌍용수량0905_화명조경_백화점화장실인테리어" xfId="10539"/>
    <cellStyle name="1_tree_터미널1-0_쌍용수량0905_화명조경_울산FITNESS인테리어" xfId="10540"/>
    <cellStyle name="1_tree_터미널1-0_울산FITNESS인테리어" xfId="10541"/>
    <cellStyle name="1_tree_터미널1-0_화명조경" xfId="10542"/>
    <cellStyle name="1_tree_터미널1-0_화명조경_백화점화장실인테리어" xfId="10543"/>
    <cellStyle name="1_tree_터미널1-0_화명조경_울산FITNESS인테리어" xfId="10544"/>
    <cellStyle name="1_tree_터미널2" xfId="10545"/>
    <cellStyle name="1_tree_터미널2_골프장수목" xfId="10546"/>
    <cellStyle name="1_tree_터미널2_수량집계표" xfId="10547"/>
    <cellStyle name="1_tree_터미널2_수량총괄표" xfId="10548"/>
    <cellStyle name="1_tree_터미널2_용평수량집계" xfId="10549"/>
    <cellStyle name="1_tree_폐기물-수해복구" xfId="10550"/>
    <cellStyle name="1_tree_표지-공정표" xfId="10551"/>
    <cellStyle name="1_tree_표지-공정표_폐기물1023(이전비없음)" xfId="10552"/>
    <cellStyle name="1_tree_한수단위수량" xfId="7969"/>
    <cellStyle name="1_tree_한수단위수량_단위수량가평공설(0714)" xfId="7970"/>
    <cellStyle name="1_tree_한풍단위수량" xfId="10553"/>
    <cellStyle name="1_tree_한풍단위수량_골프장수목" xfId="10554"/>
    <cellStyle name="1_tree_한풍단위수량_수량집계표" xfId="10555"/>
    <cellStyle name="1_tree_한풍단위수량_수량총괄표" xfId="10556"/>
    <cellStyle name="1_tree_한풍단위수량_용평수량집계" xfId="10557"/>
    <cellStyle name="1_tree_한풍집계" xfId="7971"/>
    <cellStyle name="1_tree_한풍집계_Sheet1" xfId="10558"/>
    <cellStyle name="1_tree_한풍집계_Sheet1_00갑지" xfId="10559"/>
    <cellStyle name="1_tree_한풍집계_Sheet1_00갑지_백화점화장실인테리어" xfId="10560"/>
    <cellStyle name="1_tree_한풍집계_Sheet1_00갑지_설계내역서" xfId="10561"/>
    <cellStyle name="1_tree_한풍집계_Sheet1_00갑지_설계내역서_백화점화장실인테리어" xfId="10562"/>
    <cellStyle name="1_tree_한풍집계_Sheet1_00갑지_설계내역서_울산FITNESS인테리어" xfId="10563"/>
    <cellStyle name="1_tree_한풍집계_Sheet1_00갑지_설계내역서_화명조경" xfId="10564"/>
    <cellStyle name="1_tree_한풍집계_Sheet1_00갑지_설계내역서_화명조경_백화점화장실인테리어" xfId="10565"/>
    <cellStyle name="1_tree_한풍집계_Sheet1_00갑지_설계내역서_화명조경_울산FITNESS인테리어" xfId="10566"/>
    <cellStyle name="1_tree_한풍집계_Sheet1_00갑지_설계내역서1월7일" xfId="10567"/>
    <cellStyle name="1_tree_한풍집계_Sheet1_00갑지_설계내역서1월7일_백화점화장실인테리어" xfId="10568"/>
    <cellStyle name="1_tree_한풍집계_Sheet1_00갑지_설계내역서1월7일_울산FITNESS인테리어" xfId="10569"/>
    <cellStyle name="1_tree_한풍집계_Sheet1_00갑지_설계내역서1월7일_화명조경" xfId="10570"/>
    <cellStyle name="1_tree_한풍집계_Sheet1_00갑지_설계내역서1월7일_화명조경_백화점화장실인테리어" xfId="10571"/>
    <cellStyle name="1_tree_한풍집계_Sheet1_00갑지_설계내역서1월7일_화명조경_울산FITNESS인테리어" xfId="10572"/>
    <cellStyle name="1_tree_한풍집계_Sheet1_00갑지_울산FITNESS인테리어" xfId="10573"/>
    <cellStyle name="1_tree_한풍집계_Sheet1_00갑지_화명조경" xfId="10574"/>
    <cellStyle name="1_tree_한풍집계_Sheet1_00갑지_화명조경_백화점화장실인테리어" xfId="10575"/>
    <cellStyle name="1_tree_한풍집계_Sheet1_00갑지_화명조경_울산FITNESS인테리어" xfId="10576"/>
    <cellStyle name="1_tree_한풍집계_Sheet1_과천놀이터설계서" xfId="10577"/>
    <cellStyle name="1_tree_한풍집계_Sheet1_과천놀이터설계서_백화점화장실인테리어" xfId="10578"/>
    <cellStyle name="1_tree_한풍집계_Sheet1_과천놀이터설계서_설계내역서" xfId="10579"/>
    <cellStyle name="1_tree_한풍집계_Sheet1_과천놀이터설계서_설계내역서_백화점화장실인테리어" xfId="10580"/>
    <cellStyle name="1_tree_한풍집계_Sheet1_과천놀이터설계서_설계내역서_울산FITNESS인테리어" xfId="10581"/>
    <cellStyle name="1_tree_한풍집계_Sheet1_과천놀이터설계서_설계내역서_화명조경" xfId="10582"/>
    <cellStyle name="1_tree_한풍집계_Sheet1_과천놀이터설계서_설계내역서_화명조경_백화점화장실인테리어" xfId="10583"/>
    <cellStyle name="1_tree_한풍집계_Sheet1_과천놀이터설계서_설계내역서_화명조경_울산FITNESS인테리어" xfId="10584"/>
    <cellStyle name="1_tree_한풍집계_Sheet1_과천놀이터설계서_설계내역서1월7일" xfId="10585"/>
    <cellStyle name="1_tree_한풍집계_Sheet1_과천놀이터설계서_설계내역서1월7일_백화점화장실인테리어" xfId="10586"/>
    <cellStyle name="1_tree_한풍집계_Sheet1_과천놀이터설계서_설계내역서1월7일_울산FITNESS인테리어" xfId="10587"/>
    <cellStyle name="1_tree_한풍집계_Sheet1_과천놀이터설계서_설계내역서1월7일_화명조경" xfId="10588"/>
    <cellStyle name="1_tree_한풍집계_Sheet1_과천놀이터설계서_설계내역서1월7일_화명조경_백화점화장실인테리어" xfId="10589"/>
    <cellStyle name="1_tree_한풍집계_Sheet1_과천놀이터설계서_설계내역서1월7일_화명조경_울산FITNESS인테리어" xfId="10590"/>
    <cellStyle name="1_tree_한풍집계_Sheet1_과천놀이터설계서_울산FITNESS인테리어" xfId="10591"/>
    <cellStyle name="1_tree_한풍집계_Sheet1_과천놀이터설계서_화명조경" xfId="10592"/>
    <cellStyle name="1_tree_한풍집계_Sheet1_과천놀이터설계서_화명조경_백화점화장실인테리어" xfId="10593"/>
    <cellStyle name="1_tree_한풍집계_Sheet1_과천놀이터설계서_화명조경_울산FITNESS인테리어" xfId="10594"/>
    <cellStyle name="1_tree_한풍집계_Sheet1_백화점화장실인테리어" xfId="10595"/>
    <cellStyle name="1_tree_한풍집계_Sheet1_울산FITNESS인테리어" xfId="10596"/>
    <cellStyle name="1_tree_한풍집계_Sheet1_총괄갑지" xfId="10597"/>
    <cellStyle name="1_tree_한풍집계_Sheet1_총괄갑지_백화점화장실인테리어" xfId="10598"/>
    <cellStyle name="1_tree_한풍집계_Sheet1_총괄갑지_설계내역서" xfId="10599"/>
    <cellStyle name="1_tree_한풍집계_Sheet1_총괄갑지_설계내역서_백화점화장실인테리어" xfId="10600"/>
    <cellStyle name="1_tree_한풍집계_Sheet1_총괄갑지_설계내역서_울산FITNESS인테리어" xfId="10601"/>
    <cellStyle name="1_tree_한풍집계_Sheet1_총괄갑지_설계내역서_화명조경" xfId="10602"/>
    <cellStyle name="1_tree_한풍집계_Sheet1_총괄갑지_설계내역서_화명조경_백화점화장실인테리어" xfId="10603"/>
    <cellStyle name="1_tree_한풍집계_Sheet1_총괄갑지_설계내역서_화명조경_울산FITNESS인테리어" xfId="10604"/>
    <cellStyle name="1_tree_한풍집계_Sheet1_총괄갑지_설계내역서1월7일" xfId="10605"/>
    <cellStyle name="1_tree_한풍집계_Sheet1_총괄갑지_설계내역서1월7일_백화점화장실인테리어" xfId="10606"/>
    <cellStyle name="1_tree_한풍집계_Sheet1_총괄갑지_설계내역서1월7일_울산FITNESS인테리어" xfId="10607"/>
    <cellStyle name="1_tree_한풍집계_Sheet1_총괄갑지_설계내역서1월7일_화명조경" xfId="10608"/>
    <cellStyle name="1_tree_한풍집계_Sheet1_총괄갑지_설계내역서1월7일_화명조경_백화점화장실인테리어" xfId="10609"/>
    <cellStyle name="1_tree_한풍집계_Sheet1_총괄갑지_설계내역서1월7일_화명조경_울산FITNESS인테리어" xfId="10610"/>
    <cellStyle name="1_tree_한풍집계_Sheet1_총괄갑지_울산FITNESS인테리어" xfId="10611"/>
    <cellStyle name="1_tree_한풍집계_Sheet1_총괄갑지_화명조경" xfId="10612"/>
    <cellStyle name="1_tree_한풍집계_Sheet1_총괄갑지_화명조경_백화점화장실인테리어" xfId="10613"/>
    <cellStyle name="1_tree_한풍집계_Sheet1_총괄갑지_화명조경_울산FITNESS인테리어" xfId="10614"/>
    <cellStyle name="1_tree_한풍집계_Sheet1_총괄내역서" xfId="10615"/>
    <cellStyle name="1_tree_한풍집계_Sheet1_총괄내역서_백화점화장실인테리어" xfId="10616"/>
    <cellStyle name="1_tree_한풍집계_Sheet1_총괄내역서_설계내역서" xfId="10617"/>
    <cellStyle name="1_tree_한풍집계_Sheet1_총괄내역서_설계내역서_백화점화장실인테리어" xfId="10618"/>
    <cellStyle name="1_tree_한풍집계_Sheet1_총괄내역서_설계내역서_울산FITNESS인테리어" xfId="10619"/>
    <cellStyle name="1_tree_한풍집계_Sheet1_총괄내역서_설계내역서_화명조경" xfId="10620"/>
    <cellStyle name="1_tree_한풍집계_Sheet1_총괄내역서_설계내역서_화명조경_백화점화장실인테리어" xfId="10621"/>
    <cellStyle name="1_tree_한풍집계_Sheet1_총괄내역서_설계내역서_화명조경_울산FITNESS인테리어" xfId="10622"/>
    <cellStyle name="1_tree_한풍집계_Sheet1_총괄내역서_설계내역서1월7일" xfId="10623"/>
    <cellStyle name="1_tree_한풍집계_Sheet1_총괄내역서_설계내역서1월7일_백화점화장실인테리어" xfId="10624"/>
    <cellStyle name="1_tree_한풍집계_Sheet1_총괄내역서_설계내역서1월7일_울산FITNESS인테리어" xfId="10625"/>
    <cellStyle name="1_tree_한풍집계_Sheet1_총괄내역서_설계내역서1월7일_화명조경" xfId="10626"/>
    <cellStyle name="1_tree_한풍집계_Sheet1_총괄내역서_설계내역서1월7일_화명조경_백화점화장실인테리어" xfId="10627"/>
    <cellStyle name="1_tree_한풍집계_Sheet1_총괄내역서_설계내역서1월7일_화명조경_울산FITNESS인테리어" xfId="10628"/>
    <cellStyle name="1_tree_한풍집계_Sheet1_총괄내역서_울산FITNESS인테리어" xfId="10629"/>
    <cellStyle name="1_tree_한풍집계_Sheet1_총괄내역서_화명조경" xfId="10630"/>
    <cellStyle name="1_tree_한풍집계_Sheet1_총괄내역서_화명조경_백화점화장실인테리어" xfId="10631"/>
    <cellStyle name="1_tree_한풍집계_Sheet1_총괄내역서_화명조경_울산FITNESS인테리어" xfId="10632"/>
    <cellStyle name="1_tree_한풍집계_Sheet1_화명조경" xfId="10633"/>
    <cellStyle name="1_tree_한풍집계_Sheet1_화명조경_백화점화장실인테리어" xfId="10634"/>
    <cellStyle name="1_tree_한풍집계_Sheet1_화명조경_울산FITNESS인테리어" xfId="10635"/>
    <cellStyle name="1_tree_한풍집계_갑지" xfId="10636"/>
    <cellStyle name="1_tree_한풍집계_갑지0601" xfId="10637"/>
    <cellStyle name="1_tree_한풍집계_갑지0601_00갑지" xfId="10638"/>
    <cellStyle name="1_tree_한풍집계_갑지0601_00갑지_백화점화장실인테리어" xfId="10639"/>
    <cellStyle name="1_tree_한풍집계_갑지0601_00갑지_설계내역서" xfId="10640"/>
    <cellStyle name="1_tree_한풍집계_갑지0601_00갑지_설계내역서_백화점화장실인테리어" xfId="10641"/>
    <cellStyle name="1_tree_한풍집계_갑지0601_00갑지_설계내역서_울산FITNESS인테리어" xfId="10642"/>
    <cellStyle name="1_tree_한풍집계_갑지0601_00갑지_설계내역서_화명조경" xfId="10643"/>
    <cellStyle name="1_tree_한풍집계_갑지0601_00갑지_설계내역서_화명조경_백화점화장실인테리어" xfId="10644"/>
    <cellStyle name="1_tree_한풍집계_갑지0601_00갑지_설계내역서_화명조경_울산FITNESS인테리어" xfId="10645"/>
    <cellStyle name="1_tree_한풍집계_갑지0601_00갑지_설계내역서1월7일" xfId="10646"/>
    <cellStyle name="1_tree_한풍집계_갑지0601_00갑지_설계내역서1월7일_백화점화장실인테리어" xfId="10647"/>
    <cellStyle name="1_tree_한풍집계_갑지0601_00갑지_설계내역서1월7일_울산FITNESS인테리어" xfId="10648"/>
    <cellStyle name="1_tree_한풍집계_갑지0601_00갑지_설계내역서1월7일_화명조경" xfId="10649"/>
    <cellStyle name="1_tree_한풍집계_갑지0601_00갑지_설계내역서1월7일_화명조경_백화점화장실인테리어" xfId="10650"/>
    <cellStyle name="1_tree_한풍집계_갑지0601_00갑지_설계내역서1월7일_화명조경_울산FITNESS인테리어" xfId="10651"/>
    <cellStyle name="1_tree_한풍집계_갑지0601_00갑지_울산FITNESS인테리어" xfId="10652"/>
    <cellStyle name="1_tree_한풍집계_갑지0601_00갑지_화명조경" xfId="10653"/>
    <cellStyle name="1_tree_한풍집계_갑지0601_00갑지_화명조경_백화점화장실인테리어" xfId="10654"/>
    <cellStyle name="1_tree_한풍집계_갑지0601_00갑지_화명조경_울산FITNESS인테리어" xfId="10655"/>
    <cellStyle name="1_tree_한풍집계_갑지0601_과천놀이터설계서" xfId="10656"/>
    <cellStyle name="1_tree_한풍집계_갑지0601_과천놀이터설계서_백화점화장실인테리어" xfId="10657"/>
    <cellStyle name="1_tree_한풍집계_갑지0601_과천놀이터설계서_설계내역서" xfId="10658"/>
    <cellStyle name="1_tree_한풍집계_갑지0601_과천놀이터설계서_설계내역서_백화점화장실인테리어" xfId="10659"/>
    <cellStyle name="1_tree_한풍집계_갑지0601_과천놀이터설계서_설계내역서_울산FITNESS인테리어" xfId="10660"/>
    <cellStyle name="1_tree_한풍집계_갑지0601_과천놀이터설계서_설계내역서_화명조경" xfId="10661"/>
    <cellStyle name="1_tree_한풍집계_갑지0601_과천놀이터설계서_설계내역서_화명조경_백화점화장실인테리어" xfId="10662"/>
    <cellStyle name="1_tree_한풍집계_갑지0601_과천놀이터설계서_설계내역서_화명조경_울산FITNESS인테리어" xfId="10663"/>
    <cellStyle name="1_tree_한풍집계_갑지0601_과천놀이터설계서_설계내역서1월7일" xfId="10664"/>
    <cellStyle name="1_tree_한풍집계_갑지0601_과천놀이터설계서_설계내역서1월7일_백화점화장실인테리어" xfId="10665"/>
    <cellStyle name="1_tree_한풍집계_갑지0601_과천놀이터설계서_설계내역서1월7일_울산FITNESS인테리어" xfId="10666"/>
    <cellStyle name="1_tree_한풍집계_갑지0601_과천놀이터설계서_설계내역서1월7일_화명조경" xfId="10667"/>
    <cellStyle name="1_tree_한풍집계_갑지0601_과천놀이터설계서_설계내역서1월7일_화명조경_백화점화장실인테리어" xfId="10668"/>
    <cellStyle name="1_tree_한풍집계_갑지0601_과천놀이터설계서_설계내역서1월7일_화명조경_울산FITNESS인테리어" xfId="10669"/>
    <cellStyle name="1_tree_한풍집계_갑지0601_과천놀이터설계서_울산FITNESS인테리어" xfId="10670"/>
    <cellStyle name="1_tree_한풍집계_갑지0601_과천놀이터설계서_화명조경" xfId="10671"/>
    <cellStyle name="1_tree_한풍집계_갑지0601_과천놀이터설계서_화명조경_백화점화장실인테리어" xfId="10672"/>
    <cellStyle name="1_tree_한풍집계_갑지0601_과천놀이터설계서_화명조경_울산FITNESS인테리어" xfId="10673"/>
    <cellStyle name="1_tree_한풍집계_갑지0601_백화점화장실인테리어" xfId="10674"/>
    <cellStyle name="1_tree_한풍집계_갑지0601_울산FITNESS인테리어" xfId="10675"/>
    <cellStyle name="1_tree_한풍집계_갑지0601_총괄갑지" xfId="10676"/>
    <cellStyle name="1_tree_한풍집계_갑지0601_총괄갑지_백화점화장실인테리어" xfId="10677"/>
    <cellStyle name="1_tree_한풍집계_갑지0601_총괄갑지_설계내역서" xfId="10678"/>
    <cellStyle name="1_tree_한풍집계_갑지0601_총괄갑지_설계내역서_백화점화장실인테리어" xfId="10679"/>
    <cellStyle name="1_tree_한풍집계_갑지0601_총괄갑지_설계내역서_울산FITNESS인테리어" xfId="10680"/>
    <cellStyle name="1_tree_한풍집계_갑지0601_총괄갑지_설계내역서_화명조경" xfId="10681"/>
    <cellStyle name="1_tree_한풍집계_갑지0601_총괄갑지_설계내역서_화명조경_백화점화장실인테리어" xfId="10682"/>
    <cellStyle name="1_tree_한풍집계_갑지0601_총괄갑지_설계내역서_화명조경_울산FITNESS인테리어" xfId="10683"/>
    <cellStyle name="1_tree_한풍집계_갑지0601_총괄갑지_설계내역서1월7일" xfId="10684"/>
    <cellStyle name="1_tree_한풍집계_갑지0601_총괄갑지_설계내역서1월7일_백화점화장실인테리어" xfId="10685"/>
    <cellStyle name="1_tree_한풍집계_갑지0601_총괄갑지_설계내역서1월7일_울산FITNESS인테리어" xfId="10686"/>
    <cellStyle name="1_tree_한풍집계_갑지0601_총괄갑지_설계내역서1월7일_화명조경" xfId="10687"/>
    <cellStyle name="1_tree_한풍집계_갑지0601_총괄갑지_설계내역서1월7일_화명조경_백화점화장실인테리어" xfId="10688"/>
    <cellStyle name="1_tree_한풍집계_갑지0601_총괄갑지_설계내역서1월7일_화명조경_울산FITNESS인테리어" xfId="10689"/>
    <cellStyle name="1_tree_한풍집계_갑지0601_총괄갑지_울산FITNESS인테리어" xfId="10690"/>
    <cellStyle name="1_tree_한풍집계_갑지0601_총괄갑지_화명조경" xfId="10691"/>
    <cellStyle name="1_tree_한풍집계_갑지0601_총괄갑지_화명조경_백화점화장실인테리어" xfId="10692"/>
    <cellStyle name="1_tree_한풍집계_갑지0601_총괄갑지_화명조경_울산FITNESS인테리어" xfId="10693"/>
    <cellStyle name="1_tree_한풍집계_갑지0601_총괄내역서" xfId="10694"/>
    <cellStyle name="1_tree_한풍집계_갑지0601_총괄내역서_백화점화장실인테리어" xfId="10695"/>
    <cellStyle name="1_tree_한풍집계_갑지0601_총괄내역서_설계내역서" xfId="10696"/>
    <cellStyle name="1_tree_한풍집계_갑지0601_총괄내역서_설계내역서_백화점화장실인테리어" xfId="10697"/>
    <cellStyle name="1_tree_한풍집계_갑지0601_총괄내역서_설계내역서_울산FITNESS인테리어" xfId="10698"/>
    <cellStyle name="1_tree_한풍집계_갑지0601_총괄내역서_설계내역서_화명조경" xfId="10699"/>
    <cellStyle name="1_tree_한풍집계_갑지0601_총괄내역서_설계내역서_화명조경_백화점화장실인테리어" xfId="10700"/>
    <cellStyle name="1_tree_한풍집계_갑지0601_총괄내역서_설계내역서_화명조경_울산FITNESS인테리어" xfId="10701"/>
    <cellStyle name="1_tree_한풍집계_갑지0601_총괄내역서_설계내역서1월7일" xfId="10702"/>
    <cellStyle name="1_tree_한풍집계_갑지0601_총괄내역서_설계내역서1월7일_백화점화장실인테리어" xfId="10703"/>
    <cellStyle name="1_tree_한풍집계_갑지0601_총괄내역서_설계내역서1월7일_울산FITNESS인테리어" xfId="10704"/>
    <cellStyle name="1_tree_한풍집계_갑지0601_총괄내역서_설계내역서1월7일_화명조경" xfId="10705"/>
    <cellStyle name="1_tree_한풍집계_갑지0601_총괄내역서_설계내역서1월7일_화명조경_백화점화장실인테리어" xfId="10706"/>
    <cellStyle name="1_tree_한풍집계_갑지0601_총괄내역서_설계내역서1월7일_화명조경_울산FITNESS인테리어" xfId="10707"/>
    <cellStyle name="1_tree_한풍집계_갑지0601_총괄내역서_울산FITNESS인테리어" xfId="10708"/>
    <cellStyle name="1_tree_한풍집계_갑지0601_총괄내역서_화명조경" xfId="10709"/>
    <cellStyle name="1_tree_한풍집계_갑지0601_총괄내역서_화명조경_백화점화장실인테리어" xfId="10710"/>
    <cellStyle name="1_tree_한풍집계_갑지0601_총괄내역서_화명조경_울산FITNESS인테리어" xfId="10711"/>
    <cellStyle name="1_tree_한풍집계_갑지0601_화명조경" xfId="10712"/>
    <cellStyle name="1_tree_한풍집계_갑지0601_화명조경_백화점화장실인테리어" xfId="10713"/>
    <cellStyle name="1_tree_한풍집계_갑지0601_화명조경_울산FITNESS인테리어" xfId="10714"/>
    <cellStyle name="1_tree_한풍집계_개략공사비" xfId="10715"/>
    <cellStyle name="1_tree_한풍집계_개략예산" xfId="10716"/>
    <cellStyle name="1_tree_한풍집계_골프장수목" xfId="10717"/>
    <cellStyle name="1_tree_한풍집계_공사비" xfId="10718"/>
    <cellStyle name="1_tree_한풍집계_공사비(1차조정1120)" xfId="10719"/>
    <cellStyle name="1_tree_한풍집계_공사비조정(1128)" xfId="10720"/>
    <cellStyle name="1_tree_한풍집계_공사예가(휘경동)-설계가" xfId="10721"/>
    <cellStyle name="1_tree_한풍집계_단위수량산출" xfId="10722"/>
    <cellStyle name="1_tree_한풍집계_백화점화장실인테리어" xfId="10723"/>
    <cellStyle name="1_tree_한풍집계_설계내역서" xfId="10724"/>
    <cellStyle name="1_tree_한풍집계_설계내역서_백화점화장실인테리어" xfId="10725"/>
    <cellStyle name="1_tree_한풍집계_설계내역서_울산FITNESS인테리어" xfId="10726"/>
    <cellStyle name="1_tree_한풍집계_설계내역서_화명조경" xfId="10727"/>
    <cellStyle name="1_tree_한풍집계_설계내역서_화명조경_백화점화장실인테리어" xfId="10728"/>
    <cellStyle name="1_tree_한풍집계_설계내역서_화명조경_울산FITNESS인테리어" xfId="10729"/>
    <cellStyle name="1_tree_한풍집계_설계내역서1월7일" xfId="10730"/>
    <cellStyle name="1_tree_한풍집계_설계내역서1월7일_백화점화장실인테리어" xfId="10731"/>
    <cellStyle name="1_tree_한풍집계_설계내역서1월7일_울산FITNESS인테리어" xfId="10732"/>
    <cellStyle name="1_tree_한풍집계_설계내역서1월7일_화명조경" xfId="10733"/>
    <cellStyle name="1_tree_한풍집계_설계내역서1월7일_화명조경_백화점화장실인테리어" xfId="10734"/>
    <cellStyle name="1_tree_한풍집계_설계내역서1월7일_화명조경_울산FITNESS인테리어" xfId="10735"/>
    <cellStyle name="1_tree_한풍집계_수량집계표" xfId="10736"/>
    <cellStyle name="1_tree_한풍집계_수량총괄표" xfId="10737"/>
    <cellStyle name="1_tree_한풍집계_수원수량집계(7.13)" xfId="10738"/>
    <cellStyle name="1_tree_한풍집계_수원수량집계(7.31)" xfId="10739"/>
    <cellStyle name="1_tree_한풍집계_쌍용수량0905" xfId="10740"/>
    <cellStyle name="1_tree_한풍집계_쌍용수량0905_백화점화장실인테리어" xfId="10741"/>
    <cellStyle name="1_tree_한풍집계_쌍용수량0905_설계내역서" xfId="10742"/>
    <cellStyle name="1_tree_한풍집계_쌍용수량0905_설계내역서_백화점화장실인테리어" xfId="10743"/>
    <cellStyle name="1_tree_한풍집계_쌍용수량0905_설계내역서_울산FITNESS인테리어" xfId="10744"/>
    <cellStyle name="1_tree_한풍집계_쌍용수량0905_설계내역서_화명조경" xfId="10745"/>
    <cellStyle name="1_tree_한풍집계_쌍용수량0905_설계내역서_화명조경_백화점화장실인테리어" xfId="10746"/>
    <cellStyle name="1_tree_한풍집계_쌍용수량0905_설계내역서_화명조경_울산FITNESS인테리어" xfId="10747"/>
    <cellStyle name="1_tree_한풍집계_쌍용수량0905_설계내역서1월7일" xfId="10748"/>
    <cellStyle name="1_tree_한풍집계_쌍용수량0905_설계내역서1월7일_백화점화장실인테리어" xfId="10749"/>
    <cellStyle name="1_tree_한풍집계_쌍용수량0905_설계내역서1월7일_울산FITNESS인테리어" xfId="10750"/>
    <cellStyle name="1_tree_한풍집계_쌍용수량0905_설계내역서1월7일_화명조경" xfId="10751"/>
    <cellStyle name="1_tree_한풍집계_쌍용수량0905_설계내역서1월7일_화명조경_백화점화장실인테리어" xfId="10752"/>
    <cellStyle name="1_tree_한풍집계_쌍용수량0905_설계내역서1월7일_화명조경_울산FITNESS인테리어" xfId="10753"/>
    <cellStyle name="1_tree_한풍집계_쌍용수량0905_울산FITNESS인테리어" xfId="10754"/>
    <cellStyle name="1_tree_한풍집계_쌍용수량0905_화명조경" xfId="10755"/>
    <cellStyle name="1_tree_한풍집계_쌍용수량0905_화명조경_백화점화장실인테리어" xfId="10756"/>
    <cellStyle name="1_tree_한풍집계_쌍용수량0905_화명조경_울산FITNESS인테리어" xfId="10757"/>
    <cellStyle name="1_tree_한풍집계_쌍용수량집계" xfId="10758"/>
    <cellStyle name="1_tree_한풍집계_용평수량집계" xfId="10759"/>
    <cellStyle name="1_tree_한풍집계_울산FITNESS인테리어" xfId="10760"/>
    <cellStyle name="1_tree_한풍집계_터미널1" xfId="7972"/>
    <cellStyle name="1_tree_한풍집계_터미널1_1" xfId="10761"/>
    <cellStyle name="1_tree_한풍집계_터미널1-0" xfId="10762"/>
    <cellStyle name="1_tree_한풍집계_터미널1-0_백화점화장실인테리어" xfId="10763"/>
    <cellStyle name="1_tree_한풍집계_터미널1-0_울산FITNESS인테리어" xfId="10764"/>
    <cellStyle name="1_tree_한풍집계_터미널1-0_화명조경" xfId="10765"/>
    <cellStyle name="1_tree_한풍집계_터미널1-0_화명조경_백화점화장실인테리어" xfId="10766"/>
    <cellStyle name="1_tree_한풍집계_터미널1-0_화명조경_울산FITNESS인테리어" xfId="10767"/>
    <cellStyle name="1_tree_한풍집계_터미널2" xfId="10768"/>
    <cellStyle name="1_tree_한풍집계_터미널2_골프장수목" xfId="10769"/>
    <cellStyle name="1_tree_한풍집계_터미널2_수량집계표" xfId="10770"/>
    <cellStyle name="1_tree_한풍집계_터미널2_수량총괄표" xfId="10771"/>
    <cellStyle name="1_tree_한풍집계_터미널2_용평수량집계" xfId="10772"/>
    <cellStyle name="1_tree_한풍집계_화명공사비" xfId="10773"/>
    <cellStyle name="1_tree_한풍집계_화명조경" xfId="10774"/>
    <cellStyle name="1_tree_한풍집계_화명조경_백화점화장실인테리어" xfId="10775"/>
    <cellStyle name="1_tree_한풍집계_화명조경_울산FITNESS인테리어" xfId="10776"/>
    <cellStyle name="1_tree_현충묘지-예산서(조경)" xfId="10777"/>
    <cellStyle name="1_tree_현충묘지-예산서(조경)_00-표지예정공정표" xfId="10778"/>
    <cellStyle name="1_tree_현충묘지-예산서(조경)_00-표지예정공정표_관악고수량산출서" xfId="10779"/>
    <cellStyle name="1_tree_현충묘지-예산서(조경)_00-표지예정공정표_폐기물1023(이전비없음)" xfId="10780"/>
    <cellStyle name="1_tree_현충묘지-예산서(조경)_00-표지예정공정표_표지-공정표" xfId="10781"/>
    <cellStyle name="1_tree_현충묘지-예산서(조경)_관악고수량산출서" xfId="10782"/>
    <cellStyle name="1_tree_현충묘지-예산서(조경)_까르프-표지예정공정표" xfId="10783"/>
    <cellStyle name="1_tree_현충묘지-예산서(조경)_까르프-표지예정공정표_관악고수량산출서" xfId="10784"/>
    <cellStyle name="1_tree_현충묘지-예산서(조경)_까르프-표지예정공정표_폐기물1023(이전비없음)" xfId="10785"/>
    <cellStyle name="1_tree_현충묘지-예산서(조경)_까르프-표지예정공정표_표지-공정표" xfId="10786"/>
    <cellStyle name="1_tree_현충묘지-예산서(조경)_내역서(신방학초)" xfId="10787"/>
    <cellStyle name="1_tree_현충묘지-예산서(조경)_내역서0829-1500" xfId="10788"/>
    <cellStyle name="1_tree_현충묘지-예산서(조경)_내역서0829-1500_설계설명서(0412)" xfId="10789"/>
    <cellStyle name="1_tree_현충묘지-예산서(조경)_내역서0829-1500_설계설명서(0531)" xfId="10790"/>
    <cellStyle name="1_tree_현충묘지-예산서(조경)_목동내역" xfId="10791"/>
    <cellStyle name="1_tree_현충묘지-예산서(조경)_목동내역_관악고수량산출서" xfId="10792"/>
    <cellStyle name="1_tree_현충묘지-예산서(조경)_목동내역_내역서0829-1500" xfId="10793"/>
    <cellStyle name="1_tree_현충묘지-예산서(조경)_목동내역_내역서0829-1500_설계설명서(0412)" xfId="10794"/>
    <cellStyle name="1_tree_현충묘지-예산서(조경)_목동내역_내역서0829-1500_설계설명서(0531)" xfId="10795"/>
    <cellStyle name="1_tree_현충묘지-예산서(조경)_목동내역_원가계산" xfId="10796"/>
    <cellStyle name="1_tree_현충묘지-예산서(조경)_목동내역_원가계산_관악고수량산출서" xfId="10797"/>
    <cellStyle name="1_tree_현충묘지-예산서(조경)_목동내역_폐기물집계" xfId="10798"/>
    <cellStyle name="1_tree_현충묘지-예산서(조경)_목동내역_폐기물집계_관악고수량산출서" xfId="10799"/>
    <cellStyle name="1_tree_현충묘지-예산서(조경)_목동내역_폐기물집계_내역서0829-1500" xfId="10800"/>
    <cellStyle name="1_tree_현충묘지-예산서(조경)_목동내역_폐기물집계_내역서0829-1500_설계설명서(0412)" xfId="10801"/>
    <cellStyle name="1_tree_현충묘지-예산서(조경)_목동내역_폐기물집계_내역서0829-1500_설계설명서(0531)" xfId="10802"/>
    <cellStyle name="1_tree_현충묘지-예산서(조경)_목동내역_폐기물집계_원가계산" xfId="10803"/>
    <cellStyle name="1_tree_현충묘지-예산서(조경)_목동내역_폐기물집계_원가계산_관악고수량산출서" xfId="10804"/>
    <cellStyle name="1_tree_현충묘지-예산서(조경)_아리랑-표지-공정표" xfId="10805"/>
    <cellStyle name="1_tree_현충묘지-예산서(조경)_예산서-엑셀변환양식100" xfId="10806"/>
    <cellStyle name="1_tree_현충묘지-예산서(조경)_예산서-엑셀변환양식100_00-예산서양식100" xfId="10807"/>
    <cellStyle name="1_tree_현충묘지-예산서(조경)_예산서-엑셀변환양식100_관악고수량산출서" xfId="10808"/>
    <cellStyle name="1_tree_현충묘지-예산서(조경)_예산서-엑셀변환양식100_내역서0829-1500" xfId="10809"/>
    <cellStyle name="1_tree_현충묘지-예산서(조경)_예산서-엑셀변환양식100_내역서0829-1500_설계설명서(0412)" xfId="10810"/>
    <cellStyle name="1_tree_현충묘지-예산서(조경)_예산서-엑셀변환양식100_내역서0829-1500_설계설명서(0531)" xfId="10811"/>
    <cellStyle name="1_tree_현충묘지-예산서(조경)_예산서-엑셀변환양식100_목동내역" xfId="10812"/>
    <cellStyle name="1_tree_현충묘지-예산서(조경)_예산서-엑셀변환양식100_목동내역_관악고수량산출서" xfId="10813"/>
    <cellStyle name="1_tree_현충묘지-예산서(조경)_예산서-엑셀변환양식100_목동내역_내역서0829-1500" xfId="10814"/>
    <cellStyle name="1_tree_현충묘지-예산서(조경)_예산서-엑셀변환양식100_목동내역_내역서0829-1500_설계설명서(0412)" xfId="10815"/>
    <cellStyle name="1_tree_현충묘지-예산서(조경)_예산서-엑셀변환양식100_목동내역_내역서0829-1500_설계설명서(0531)" xfId="10816"/>
    <cellStyle name="1_tree_현충묘지-예산서(조경)_예산서-엑셀변환양식100_목동내역_원가계산" xfId="10817"/>
    <cellStyle name="1_tree_현충묘지-예산서(조경)_예산서-엑셀변환양식100_목동내역_원가계산_관악고수량산출서" xfId="10818"/>
    <cellStyle name="1_tree_현충묘지-예산서(조경)_예산서-엑셀변환양식100_목동내역_폐기물집계" xfId="10819"/>
    <cellStyle name="1_tree_현충묘지-예산서(조경)_예산서-엑셀변환양식100_목동내역_폐기물집계_관악고수량산출서" xfId="10820"/>
    <cellStyle name="1_tree_현충묘지-예산서(조경)_예산서-엑셀변환양식100_목동내역_폐기물집계_내역서0829-1500" xfId="10821"/>
    <cellStyle name="1_tree_현충묘지-예산서(조경)_예산서-엑셀변환양식100_목동내역_폐기물집계_내역서0829-1500_설계설명서(0412)" xfId="10822"/>
    <cellStyle name="1_tree_현충묘지-예산서(조경)_예산서-엑셀변환양식100_목동내역_폐기물집계_내역서0829-1500_설계설명서(0531)" xfId="10823"/>
    <cellStyle name="1_tree_현충묘지-예산서(조경)_예산서-엑셀변환양식100_목동내역_폐기물집계_원가계산" xfId="10824"/>
    <cellStyle name="1_tree_현충묘지-예산서(조경)_예산서-엑셀변환양식100_목동내역_폐기물집계_원가계산_관악고수량산출서" xfId="10825"/>
    <cellStyle name="1_tree_현충묘지-예산서(조경)_예산서-엑셀변환양식100_원가계산" xfId="10826"/>
    <cellStyle name="1_tree_현충묘지-예산서(조경)_예산서-엑셀변환양식100_원가계산_관악고수량산출서" xfId="10827"/>
    <cellStyle name="1_tree_현충묘지-예산서(조경)_예산서-엑셀변환양식100_표지-공정표" xfId="10828"/>
    <cellStyle name="1_tree_현충묘지-예산서(조경)_예산서-엑셀변환양식100_표지-공정표_폐기물1023(이전비없음)" xfId="10829"/>
    <cellStyle name="1_tree_현충묘지-예산서(조경)_원가계산" xfId="10830"/>
    <cellStyle name="1_tree_현충묘지-예산서(조경)_원가계산_관악고수량산출서" xfId="10831"/>
    <cellStyle name="1_tree_현충묘지-예산서(조경)_표지-공정표" xfId="10832"/>
    <cellStyle name="1_tree_현충묘지-예산서(조경)_표지-공정표_관악고수량산출서" xfId="10833"/>
    <cellStyle name="1_tree_현충묘지-예산서(조경)_표지-공정표_폐기물1023(이전비없음)" xfId="10834"/>
    <cellStyle name="1_tree_현충묘지-예산서(조경)_표지-공정표_표지-공정표" xfId="10835"/>
    <cellStyle name="1_tree_현충묘지-예산서(조경)_표지예정공정표" xfId="10836"/>
    <cellStyle name="1_tree_현충묘지-예산서(조경)_-표지예정공정표" xfId="10837"/>
    <cellStyle name="1_tree_현충묘지-예산서(조경)_표지예정공정표_관악고수량산출서" xfId="10838"/>
    <cellStyle name="1_tree_현충묘지-예산서(조경)_-표지예정공정표_관악고수량산출서" xfId="10839"/>
    <cellStyle name="1_tree_현충묘지-예산서(조경)_표지예정공정표_폐기물1023(이전비없음)" xfId="10840"/>
    <cellStyle name="1_tree_현충묘지-예산서(조경)_-표지예정공정표_폐기물1023(이전비없음)" xfId="10841"/>
    <cellStyle name="1_tree_현충묘지-예산서(조경)_표지예정공정표_표지-공정표" xfId="10842"/>
    <cellStyle name="1_tree_현충묘지-예산서(조경)_-표지예정공정표_표지-공정표" xfId="10843"/>
    <cellStyle name="1_tree_화명공사비" xfId="10844"/>
    <cellStyle name="1_tree_화명조경" xfId="10845"/>
    <cellStyle name="1_tree_화명조경_백화점화장실인테리어" xfId="10846"/>
    <cellStyle name="1_tree_화명조경_울산FITNESS인테리어" xfId="10847"/>
    <cellStyle name="1_tree_휴게시설" xfId="7973"/>
    <cellStyle name="1_tree_휴게시설_단위수량" xfId="7974"/>
    <cellStyle name="1_tree_휴게시설_단위수량_단위수량가평공설(0714)" xfId="7975"/>
    <cellStyle name="1_tree_휴게시설_단위수량1" xfId="7976"/>
    <cellStyle name="1_tree_휴게시설_단위수량1_단위수량가평공설(0714)" xfId="7977"/>
    <cellStyle name="1_tree_휴게시설_단위수량가평공설(0714)" xfId="7978"/>
    <cellStyle name="1_tree_휴게시설_단위수량산출" xfId="7979"/>
    <cellStyle name="1_tree_휴게시설_단위수량산출_단위수량가평공설(0714)" xfId="7980"/>
    <cellStyle name="1_tree_휴게시설_도곡단위수량" xfId="7981"/>
    <cellStyle name="1_tree_휴게시설_도곡단위수량_단위수량가평공설(0714)" xfId="7982"/>
    <cellStyle name="1_tree_휴게시설_수량산출서-11.25" xfId="7983"/>
    <cellStyle name="1_tree_휴게시설_수량산출서-11.25_단위수량" xfId="7984"/>
    <cellStyle name="1_tree_휴게시설_수량산출서-11.25_단위수량_단위수량가평공설(0714)" xfId="7985"/>
    <cellStyle name="1_tree_휴게시설_수량산출서-11.25_단위수량1" xfId="7986"/>
    <cellStyle name="1_tree_휴게시설_수량산출서-11.25_단위수량1_단위수량가평공설(0714)" xfId="7987"/>
    <cellStyle name="1_tree_휴게시설_수량산출서-11.25_단위수량가평공설(0714)" xfId="7988"/>
    <cellStyle name="1_tree_휴게시설_수량산출서-11.25_단위수량산출" xfId="7989"/>
    <cellStyle name="1_tree_휴게시설_수량산출서-11.25_단위수량산출_단위수량가평공설(0714)" xfId="7990"/>
    <cellStyle name="1_tree_휴게시설_수량산출서-11.25_도곡단위수량" xfId="7991"/>
    <cellStyle name="1_tree_휴게시설_수량산출서-11.25_도곡단위수량_단위수량가평공설(0714)" xfId="7992"/>
    <cellStyle name="1_tree_휴게시설_수량산출서-11.25_철거단위수량" xfId="7993"/>
    <cellStyle name="1_tree_휴게시설_수량산출서-11.25_철거단위수량_단위수량가평공설(0714)" xfId="7994"/>
    <cellStyle name="1_tree_휴게시설_수량산출서-11.25_한수단위수량" xfId="7995"/>
    <cellStyle name="1_tree_휴게시설_수량산출서-11.25_한수단위수량_단위수량가평공설(0714)" xfId="7996"/>
    <cellStyle name="1_tree_휴게시설_수량산출서-1201" xfId="7997"/>
    <cellStyle name="1_tree_휴게시설_수량산출서-1201_단위수량" xfId="7998"/>
    <cellStyle name="1_tree_휴게시설_수량산출서-1201_단위수량_단위수량가평공설(0714)" xfId="7999"/>
    <cellStyle name="1_tree_휴게시설_수량산출서-1201_단위수량1" xfId="8000"/>
    <cellStyle name="1_tree_휴게시설_수량산출서-1201_단위수량1_단위수량가평공설(0714)" xfId="8001"/>
    <cellStyle name="1_tree_휴게시설_수량산출서-1201_단위수량가평공설(0714)" xfId="8002"/>
    <cellStyle name="1_tree_휴게시설_수량산출서-1201_단위수량산출" xfId="8003"/>
    <cellStyle name="1_tree_휴게시설_수량산출서-1201_단위수량산출_단위수량가평공설(0714)" xfId="8004"/>
    <cellStyle name="1_tree_휴게시설_수량산출서-1201_도곡단위수량" xfId="8005"/>
    <cellStyle name="1_tree_휴게시설_수량산출서-1201_도곡단위수량_단위수량가평공설(0714)" xfId="8006"/>
    <cellStyle name="1_tree_휴게시설_수량산출서-1201_철거단위수량" xfId="8007"/>
    <cellStyle name="1_tree_휴게시설_수량산출서-1201_철거단위수량_단위수량가평공설(0714)" xfId="8008"/>
    <cellStyle name="1_tree_휴게시설_수량산출서-1201_한수단위수량" xfId="8009"/>
    <cellStyle name="1_tree_휴게시설_수량산출서-1201_한수단위수량_단위수량가평공설(0714)" xfId="8010"/>
    <cellStyle name="1_tree_휴게시설_시설물단위수량" xfId="8011"/>
    <cellStyle name="1_tree_휴게시설_시설물단위수량_단위수량가평공설(0714)" xfId="8012"/>
    <cellStyle name="1_tree_휴게시설_시설물단위수량1" xfId="8013"/>
    <cellStyle name="1_tree_휴게시설_시설물단위수량1_단위수량가평공설(0714)" xfId="8014"/>
    <cellStyle name="1_tree_휴게시설_시설물단위수량1_시설물단위수량" xfId="8015"/>
    <cellStyle name="1_tree_휴게시설_시설물단위수량1_시설물단위수량_단위수량가평공설(0714)" xfId="8016"/>
    <cellStyle name="1_tree_휴게시설_오창수량산출서" xfId="8017"/>
    <cellStyle name="1_tree_휴게시설_오창수량산출서_단위수량" xfId="8018"/>
    <cellStyle name="1_tree_휴게시설_오창수량산출서_단위수량_단위수량가평공설(0714)" xfId="8019"/>
    <cellStyle name="1_tree_휴게시설_오창수량산출서_단위수량1" xfId="8020"/>
    <cellStyle name="1_tree_휴게시설_오창수량산출서_단위수량1_단위수량가평공설(0714)" xfId="8021"/>
    <cellStyle name="1_tree_휴게시설_오창수량산출서_단위수량가평공설(0714)" xfId="8022"/>
    <cellStyle name="1_tree_휴게시설_오창수량산출서_단위수량산출" xfId="8023"/>
    <cellStyle name="1_tree_휴게시설_오창수량산출서_단위수량산출_단위수량가평공설(0714)" xfId="8024"/>
    <cellStyle name="1_tree_휴게시설_오창수량산출서_도곡단위수량" xfId="8025"/>
    <cellStyle name="1_tree_휴게시설_오창수량산출서_도곡단위수량_단위수량가평공설(0714)" xfId="8026"/>
    <cellStyle name="1_tree_휴게시설_오창수량산출서_수량산출서-11.25" xfId="8027"/>
    <cellStyle name="1_tree_휴게시설_오창수량산출서_수량산출서-11.25_단위수량" xfId="8028"/>
    <cellStyle name="1_tree_휴게시설_오창수량산출서_수량산출서-11.25_단위수량_단위수량가평공설(0714)" xfId="8029"/>
    <cellStyle name="1_tree_휴게시설_오창수량산출서_수량산출서-11.25_단위수량1" xfId="8030"/>
    <cellStyle name="1_tree_휴게시설_오창수량산출서_수량산출서-11.25_단위수량1_단위수량가평공설(0714)" xfId="8031"/>
    <cellStyle name="1_tree_휴게시설_오창수량산출서_수량산출서-11.25_단위수량가평공설(0714)" xfId="8032"/>
    <cellStyle name="1_tree_휴게시설_오창수량산출서_수량산출서-11.25_단위수량산출" xfId="8033"/>
    <cellStyle name="1_tree_휴게시설_오창수량산출서_수량산출서-11.25_단위수량산출_단위수량가평공설(0714)" xfId="8034"/>
    <cellStyle name="1_tree_휴게시설_오창수량산출서_수량산출서-11.25_도곡단위수량" xfId="8035"/>
    <cellStyle name="1_tree_휴게시설_오창수량산출서_수량산출서-11.25_도곡단위수량_단위수량가평공설(0714)" xfId="8036"/>
    <cellStyle name="1_tree_휴게시설_오창수량산출서_수량산출서-11.25_철거단위수량" xfId="8037"/>
    <cellStyle name="1_tree_휴게시설_오창수량산출서_수량산출서-11.25_철거단위수량_단위수량가평공설(0714)" xfId="8038"/>
    <cellStyle name="1_tree_휴게시설_오창수량산출서_수량산출서-11.25_한수단위수량" xfId="8039"/>
    <cellStyle name="1_tree_휴게시설_오창수량산출서_수량산출서-11.25_한수단위수량_단위수량가평공설(0714)" xfId="8040"/>
    <cellStyle name="1_tree_휴게시설_오창수량산출서_수량산출서-1201" xfId="8041"/>
    <cellStyle name="1_tree_휴게시설_오창수량산출서_수량산출서-1201_단위수량" xfId="8042"/>
    <cellStyle name="1_tree_휴게시설_오창수량산출서_수량산출서-1201_단위수량_단위수량가평공설(0714)" xfId="8043"/>
    <cellStyle name="1_tree_휴게시설_오창수량산출서_수량산출서-1201_단위수량1" xfId="8044"/>
    <cellStyle name="1_tree_휴게시설_오창수량산출서_수량산출서-1201_단위수량1_단위수량가평공설(0714)" xfId="8045"/>
    <cellStyle name="1_tree_휴게시설_오창수량산출서_수량산출서-1201_단위수량가평공설(0714)" xfId="8046"/>
    <cellStyle name="1_tree_휴게시설_오창수량산출서_수량산출서-1201_단위수량산출" xfId="8047"/>
    <cellStyle name="1_tree_휴게시설_오창수량산출서_수량산출서-1201_단위수량산출_단위수량가평공설(0714)" xfId="8048"/>
    <cellStyle name="1_tree_휴게시설_오창수량산출서_수량산출서-1201_도곡단위수량" xfId="8049"/>
    <cellStyle name="1_tree_휴게시설_오창수량산출서_수량산출서-1201_도곡단위수량_단위수량가평공설(0714)" xfId="8050"/>
    <cellStyle name="1_tree_휴게시설_오창수량산출서_수량산출서-1201_철거단위수량" xfId="8051"/>
    <cellStyle name="1_tree_휴게시설_오창수량산출서_수량산출서-1201_철거단위수량_단위수량가평공설(0714)" xfId="8052"/>
    <cellStyle name="1_tree_휴게시설_오창수량산출서_수량산출서-1201_한수단위수량" xfId="8053"/>
    <cellStyle name="1_tree_휴게시설_오창수량산출서_수량산출서-1201_한수단위수량_단위수량가평공설(0714)" xfId="8054"/>
    <cellStyle name="1_tree_휴게시설_오창수량산출서_시설물단위수량" xfId="8055"/>
    <cellStyle name="1_tree_휴게시설_오창수량산출서_시설물단위수량_단위수량가평공설(0714)" xfId="8056"/>
    <cellStyle name="1_tree_휴게시설_오창수량산출서_시설물단위수량1" xfId="8057"/>
    <cellStyle name="1_tree_휴게시설_오창수량산출서_시설물단위수량1_단위수량가평공설(0714)" xfId="8058"/>
    <cellStyle name="1_tree_휴게시설_오창수량산출서_시설물단위수량1_시설물단위수량" xfId="8059"/>
    <cellStyle name="1_tree_휴게시설_오창수량산출서_시설물단위수량1_시설물단위수량_단위수량가평공설(0714)" xfId="8060"/>
    <cellStyle name="1_tree_휴게시설_오창수량산출서_철거단위수량" xfId="8061"/>
    <cellStyle name="1_tree_휴게시설_오창수량산출서_철거단위수량_단위수량가평공설(0714)" xfId="8062"/>
    <cellStyle name="1_tree_휴게시설_오창수량산출서_한수단위수량" xfId="8063"/>
    <cellStyle name="1_tree_휴게시설_오창수량산출서_한수단위수량_단위수량가평공설(0714)" xfId="8064"/>
    <cellStyle name="1_tree_휴게시설_철거단위수량" xfId="8065"/>
    <cellStyle name="1_tree_휴게시설_철거단위수량_단위수량가평공설(0714)" xfId="8066"/>
    <cellStyle name="1_tree_휴게시설_한수단위수량" xfId="8067"/>
    <cellStyle name="1_tree_휴게시설_한수단위수량_단위수량가평공설(0714)" xfId="8068"/>
    <cellStyle name="1_가회1리농로수량" xfId="8069"/>
    <cellStyle name="1_강남폐기물내역" xfId="10848"/>
    <cellStyle name="1_과천수량집계" xfId="10849"/>
    <cellStyle name="1_교통광장공원및주차장(0908)" xfId="10850"/>
    <cellStyle name="1_구조물공" xfId="8070"/>
    <cellStyle name="1_남해총괄표" xfId="10851"/>
    <cellStyle name="1_남해총괄표_백화점화장실인테리어" xfId="10852"/>
    <cellStyle name="1_남해총괄표_설계내역서" xfId="10853"/>
    <cellStyle name="1_남해총괄표_설계내역서_백화점화장실인테리어" xfId="10854"/>
    <cellStyle name="1_남해총괄표_설계내역서_울산FITNESS인테리어" xfId="10855"/>
    <cellStyle name="1_남해총괄표_설계내역서_화명조경" xfId="10856"/>
    <cellStyle name="1_남해총괄표_설계내역서_화명조경_백화점화장실인테리어" xfId="10857"/>
    <cellStyle name="1_남해총괄표_설계내역서_화명조경_울산FITNESS인테리어" xfId="10858"/>
    <cellStyle name="1_남해총괄표_설계내역서1월7일" xfId="10859"/>
    <cellStyle name="1_남해총괄표_설계내역서1월7일_백화점화장실인테리어" xfId="10860"/>
    <cellStyle name="1_남해총괄표_설계내역서1월7일_울산FITNESS인테리어" xfId="10861"/>
    <cellStyle name="1_남해총괄표_설계내역서1월7일_화명조경" xfId="10862"/>
    <cellStyle name="1_남해총괄표_설계내역서1월7일_화명조경_백화점화장실인테리어" xfId="10863"/>
    <cellStyle name="1_남해총괄표_설계내역서1월7일_화명조경_울산FITNESS인테리어" xfId="10864"/>
    <cellStyle name="1_남해총괄표_울산FITNESS인테리어" xfId="10865"/>
    <cellStyle name="1_남해총괄표_화명조경" xfId="10866"/>
    <cellStyle name="1_남해총괄표_화명조경_백화점화장실인테리어" xfId="10867"/>
    <cellStyle name="1_남해총괄표_화명조경_울산FITNESS인테리어" xfId="10868"/>
    <cellStyle name="1_내역서(신방학초)" xfId="10869"/>
    <cellStyle name="1_내역서2(수정본)" xfId="10870"/>
    <cellStyle name="1_내역서-산림재해위험지" xfId="10871"/>
    <cellStyle name="1_내역서-수해복구" xfId="10872"/>
    <cellStyle name="1_단가조사표" xfId="10873"/>
    <cellStyle name="1_단가조사표_1011소각" xfId="10874"/>
    <cellStyle name="1_단가조사표_1011소각_무학봉철거수량산출0511" xfId="10875"/>
    <cellStyle name="1_단가조사표_1011소각_학교-철거시설물집계" xfId="10876"/>
    <cellStyle name="1_단가조사표_1113교~1" xfId="10877"/>
    <cellStyle name="1_단가조사표_1113교~1_무학봉철거수량산출0511" xfId="10878"/>
    <cellStyle name="1_단가조사표_1113교~1_학교-철거시설물집계" xfId="10879"/>
    <cellStyle name="1_단가조사표_121내역" xfId="10880"/>
    <cellStyle name="1_단가조사표_121내역_무학봉철거수량산출0511" xfId="10881"/>
    <cellStyle name="1_단가조사표_121내역_학교-철거시설물집계" xfId="10882"/>
    <cellStyle name="1_단가조사표_객토량" xfId="10883"/>
    <cellStyle name="1_단가조사표_객토량_무학봉철거수량산출0511" xfId="10884"/>
    <cellStyle name="1_단가조사표_객토량_학교-철거시설물집계" xfId="10885"/>
    <cellStyle name="1_단가조사표_교통센~1" xfId="10886"/>
    <cellStyle name="1_단가조사표_교통센~1_무학봉철거수량산출0511" xfId="10887"/>
    <cellStyle name="1_단가조사표_교통센~1_학교-철거시설물집계" xfId="10888"/>
    <cellStyle name="1_단가조사표_교통센터412" xfId="10889"/>
    <cellStyle name="1_단가조사표_교통센터412_무학봉철거수량산출0511" xfId="10890"/>
    <cellStyle name="1_단가조사표_교통센터412_학교-철거시설물집계" xfId="10891"/>
    <cellStyle name="1_단가조사표_교통수" xfId="10892"/>
    <cellStyle name="1_단가조사표_교통수_2003학교숲조성(조종초교)수량산출" xfId="10893"/>
    <cellStyle name="1_단가조사표_교통수_2003학교숲조성(조종초교)수량산출r1" xfId="10894"/>
    <cellStyle name="1_단가조사표_교통수_2003학교숲조성(조종초교)수량산출r2" xfId="10895"/>
    <cellStyle name="1_단가조사표_교통수_8.포장공사 수량산출서" xfId="10896"/>
    <cellStyle name="1_단가조사표_교통수_무학봉철거수량산출0511" xfId="10897"/>
    <cellStyle name="1_단가조사표_교통수_보수공사" xfId="10898"/>
    <cellStyle name="1_단가조사표_교통수_시설물설치공사수량산출서" xfId="10899"/>
    <cellStyle name="1_단가조사표_교통수_이설공사" xfId="10900"/>
    <cellStyle name="1_단가조사표_교통수_철거r1" xfId="10901"/>
    <cellStyle name="1_단가조사표_교통수_학교-철거시설물집계" xfId="10902"/>
    <cellStyle name="1_단가조사표_교통수량산출서" xfId="10903"/>
    <cellStyle name="1_단가조사표_구조물대가 (2)" xfId="10904"/>
    <cellStyle name="1_단가조사표_내역서 (2)" xfId="10905"/>
    <cellStyle name="1_단가조사표_대전관저지구" xfId="10906"/>
    <cellStyle name="1_단가조사표_동측지~1" xfId="10907"/>
    <cellStyle name="1_단가조사표_동측지원422" xfId="10908"/>
    <cellStyle name="1_단가조사표_동측지원512" xfId="10909"/>
    <cellStyle name="1_단가조사표_동측지원524" xfId="10910"/>
    <cellStyle name="1_단가조사표_동측지원709" xfId="10911"/>
    <cellStyle name="1_단가조사표_무학봉철거수량산출0511" xfId="10912"/>
    <cellStyle name="1_단가조사표_부대422" xfId="10913"/>
    <cellStyle name="1_단가조사표_부대시설" xfId="10914"/>
    <cellStyle name="1_단가조사표_소각수~1" xfId="10915"/>
    <cellStyle name="1_단가조사표_소각수내역서" xfId="10916"/>
    <cellStyle name="1_단가조사표_소각수목2" xfId="10917"/>
    <cellStyle name="1_단가조사표_수량산출서 (2)" xfId="10918"/>
    <cellStyle name="1_단가조사표_엑스포~1" xfId="10919"/>
    <cellStyle name="1_단가조사표_엑스포한빛1" xfId="10920"/>
    <cellStyle name="1_단가조사표_여객,교통센타710" xfId="10921"/>
    <cellStyle name="1_단가조사표_여객터미널331" xfId="10922"/>
    <cellStyle name="1_단가조사표_여객터미널513" xfId="10923"/>
    <cellStyle name="1_단가조사표_여객터미널629" xfId="10924"/>
    <cellStyle name="1_단가조사표_외곽도로616" xfId="10925"/>
    <cellStyle name="1_단가조사표_원가계~1" xfId="10926"/>
    <cellStyle name="1_단가조사표_유기질" xfId="10927"/>
    <cellStyle name="1_단가조사표_자재조서 (2)" xfId="10928"/>
    <cellStyle name="1_단가조사표_총괄내역" xfId="10929"/>
    <cellStyle name="1_단가조사표_총괄내역 (2)" xfId="10930"/>
    <cellStyle name="1_단가조사표_터미널도로403" xfId="10931"/>
    <cellStyle name="1_단가조사표_터미널도로429" xfId="10932"/>
    <cellStyle name="1_단가조사표_포장일위" xfId="10933"/>
    <cellStyle name="1_단가조사표_학교-철거시설물집계" xfId="10934"/>
    <cellStyle name="1_도봉노폐내역" xfId="10935"/>
    <cellStyle name="1_도봉녹지대폐기물내역" xfId="10936"/>
    <cellStyle name="1_도암강진(흥산건설)" xfId="10937"/>
    <cellStyle name="1_목동내역" xfId="10938"/>
    <cellStyle name="1_무학봉철거수량산출0511" xfId="10939"/>
    <cellStyle name="1_보은군 공설운동장 리모델링공사(01.26)" xfId="10940"/>
    <cellStyle name="1_부안-태인1산출" xfId="10941"/>
    <cellStyle name="1_설계- 시공원" xfId="10942"/>
    <cellStyle name="1_설계_재활용 선별장 (일상감사후071102)" xfId="10943"/>
    <cellStyle name="1_설계-관악산도시자연공원" xfId="10944"/>
    <cellStyle name="1_설계-내역" xfId="10945"/>
    <cellStyle name="1_설계내역- 위험" xfId="10946"/>
    <cellStyle name="1_설계-내역서" xfId="10947"/>
    <cellStyle name="1_설계내역-아랑" xfId="10948"/>
    <cellStyle name="1_설계서(가로수보식사업)2" xfId="10949"/>
    <cellStyle name="1_설계서_골목공원" xfId="10950"/>
    <cellStyle name="1_설계서_샛강" xfId="10951"/>
    <cellStyle name="1_설계서-내역(완)" xfId="10952"/>
    <cellStyle name="1_설계-연남동가로화단_수정0228" xfId="10953"/>
    <cellStyle name="1_송정리역사(토목완료林)" xfId="10954"/>
    <cellStyle name="1_수원1차" xfId="10955"/>
    <cellStyle name="1_수원변경수량산출" xfId="10956"/>
    <cellStyle name="1_수원수량집계(7.13)" xfId="10957"/>
    <cellStyle name="1_수원수량집계(7.31)" xfId="10958"/>
    <cellStyle name="1_수정목록및내역서(0731)" xfId="10959"/>
    <cellStyle name="1_시민계략공사" xfId="10960"/>
    <cellStyle name="1_시민계략공사__신동중교육문화회관3" xfId="10961"/>
    <cellStyle name="1_시민계략공사_0507춘천시관내우회도로(센타)" xfId="10962"/>
    <cellStyle name="1_시민계략공사_0507춘천시관내우회도로(센타)_방호시설여건" xfId="10963"/>
    <cellStyle name="1_시민계략공사_0507춘천시관내우회도로(센타)_안전시설목단가(EA)" xfId="10964"/>
    <cellStyle name="1_시민계략공사_0515오송지원도로(센타)2" xfId="10965"/>
    <cellStyle name="1_시민계략공사_0520백산제외2개소(센타)2" xfId="10966"/>
    <cellStyle name="1_시민계략공사_0520백산제외2개소(센타)2_방호시설여건" xfId="10967"/>
    <cellStyle name="1_시민계략공사_0520백산제외2개소(센타)2_안전시설목단가(EA)" xfId="10968"/>
    <cellStyle name="1_시민계략공사_도암강진(흥산건설)" xfId="10969"/>
    <cellStyle name="1_시민계략공사_도암강진(흥산건설)_방호시설여건" xfId="10970"/>
    <cellStyle name="1_시민계략공사_도암강진(흥산건설)_안전시설목단가(EA)" xfId="10971"/>
    <cellStyle name="1_시민계략공사_도암강진(흥산건설)_해남내역서" xfId="10972"/>
    <cellStyle name="1_시민계략공사_방호시설여건" xfId="10973"/>
    <cellStyle name="1_시민계략공사_부안-태인1산출" xfId="10974"/>
    <cellStyle name="1_시민계략공사_안전시설목단가(EA)" xfId="10975"/>
    <cellStyle name="1_시민계략공사_전기-한남" xfId="10976"/>
    <cellStyle name="1_시민계략공사_함평천(센타)" xfId="10977"/>
    <cellStyle name="1_쌍용수량0905" xfId="10978"/>
    <cellStyle name="1_쌍용수량0905_백화점화장실인테리어" xfId="10979"/>
    <cellStyle name="1_쌍용수량0905_설계내역서" xfId="10980"/>
    <cellStyle name="1_쌍용수량0905_설계내역서_백화점화장실인테리어" xfId="10981"/>
    <cellStyle name="1_쌍용수량0905_설계내역서_울산FITNESS인테리어" xfId="10982"/>
    <cellStyle name="1_쌍용수량0905_설계내역서_화명조경" xfId="10983"/>
    <cellStyle name="1_쌍용수량0905_설계내역서_화명조경_백화점화장실인테리어" xfId="10984"/>
    <cellStyle name="1_쌍용수량0905_설계내역서_화명조경_울산FITNESS인테리어" xfId="10985"/>
    <cellStyle name="1_쌍용수량0905_설계내역서1월7일" xfId="10986"/>
    <cellStyle name="1_쌍용수량0905_설계내역서1월7일_백화점화장실인테리어" xfId="10987"/>
    <cellStyle name="1_쌍용수량0905_설계내역서1월7일_울산FITNESS인테리어" xfId="10988"/>
    <cellStyle name="1_쌍용수량0905_설계내역서1월7일_화명조경" xfId="10989"/>
    <cellStyle name="1_쌍용수량0905_설계내역서1월7일_화명조경_백화점화장실인테리어" xfId="10990"/>
    <cellStyle name="1_쌍용수량0905_설계내역서1월7일_화명조경_울산FITNESS인테리어" xfId="10991"/>
    <cellStyle name="1_쌍용수량0905_울산FITNESS인테리어" xfId="10992"/>
    <cellStyle name="1_쌍용수량0905_화명조경" xfId="10993"/>
    <cellStyle name="1_쌍용수량0905_화명조경_백화점화장실인테리어" xfId="10994"/>
    <cellStyle name="1_쌍용수량0905_화명조경_울산FITNESS인테리어" xfId="10995"/>
    <cellStyle name="1_쌍용수량집계" xfId="10996"/>
    <cellStyle name="1_용평수량집계" xfId="10997"/>
    <cellStyle name="1_원가계산서" xfId="10998"/>
    <cellStyle name="1_원가계산서_00갑지" xfId="10999"/>
    <cellStyle name="1_원가계산서_00갑지_백화점화장실인테리어" xfId="11000"/>
    <cellStyle name="1_원가계산서_00갑지_설계내역서" xfId="11001"/>
    <cellStyle name="1_원가계산서_00갑지_설계내역서_백화점화장실인테리어" xfId="11002"/>
    <cellStyle name="1_원가계산서_00갑지_설계내역서_울산FITNESS인테리어" xfId="11003"/>
    <cellStyle name="1_원가계산서_00갑지_설계내역서_화명조경" xfId="11004"/>
    <cellStyle name="1_원가계산서_00갑지_설계내역서_화명조경_백화점화장실인테리어" xfId="11005"/>
    <cellStyle name="1_원가계산서_00갑지_설계내역서_화명조경_울산FITNESS인테리어" xfId="11006"/>
    <cellStyle name="1_원가계산서_00갑지_설계내역서1월7일" xfId="11007"/>
    <cellStyle name="1_원가계산서_00갑지_설계내역서1월7일_백화점화장실인테리어" xfId="11008"/>
    <cellStyle name="1_원가계산서_00갑지_설계내역서1월7일_울산FITNESS인테리어" xfId="11009"/>
    <cellStyle name="1_원가계산서_00갑지_설계내역서1월7일_화명조경" xfId="11010"/>
    <cellStyle name="1_원가계산서_00갑지_설계내역서1월7일_화명조경_백화점화장실인테리어" xfId="11011"/>
    <cellStyle name="1_원가계산서_00갑지_설계내역서1월7일_화명조경_울산FITNESS인테리어" xfId="11012"/>
    <cellStyle name="1_원가계산서_00갑지_울산FITNESS인테리어" xfId="11013"/>
    <cellStyle name="1_원가계산서_00갑지_화명조경" xfId="11014"/>
    <cellStyle name="1_원가계산서_00갑지_화명조경_백화점화장실인테리어" xfId="11015"/>
    <cellStyle name="1_원가계산서_00갑지_화명조경_울산FITNESS인테리어" xfId="11016"/>
    <cellStyle name="1_원가계산서_과천놀이터설계서" xfId="11017"/>
    <cellStyle name="1_원가계산서_과천놀이터설계서_백화점화장실인테리어" xfId="11018"/>
    <cellStyle name="1_원가계산서_과천놀이터설계서_설계내역서" xfId="11019"/>
    <cellStyle name="1_원가계산서_과천놀이터설계서_설계내역서_백화점화장실인테리어" xfId="11020"/>
    <cellStyle name="1_원가계산서_과천놀이터설계서_설계내역서_울산FITNESS인테리어" xfId="11021"/>
    <cellStyle name="1_원가계산서_과천놀이터설계서_설계내역서_화명조경" xfId="11022"/>
    <cellStyle name="1_원가계산서_과천놀이터설계서_설계내역서_화명조경_백화점화장실인테리어" xfId="11023"/>
    <cellStyle name="1_원가계산서_과천놀이터설계서_설계내역서_화명조경_울산FITNESS인테리어" xfId="11024"/>
    <cellStyle name="1_원가계산서_과천놀이터설계서_설계내역서1월7일" xfId="11025"/>
    <cellStyle name="1_원가계산서_과천놀이터설계서_설계내역서1월7일_백화점화장실인테리어" xfId="11026"/>
    <cellStyle name="1_원가계산서_과천놀이터설계서_설계내역서1월7일_울산FITNESS인테리어" xfId="11027"/>
    <cellStyle name="1_원가계산서_과천놀이터설계서_설계내역서1월7일_화명조경" xfId="11028"/>
    <cellStyle name="1_원가계산서_과천놀이터설계서_설계내역서1월7일_화명조경_백화점화장실인테리어" xfId="11029"/>
    <cellStyle name="1_원가계산서_과천놀이터설계서_설계내역서1월7일_화명조경_울산FITNESS인테리어" xfId="11030"/>
    <cellStyle name="1_원가계산서_과천놀이터설계서_울산FITNESS인테리어" xfId="11031"/>
    <cellStyle name="1_원가계산서_과천놀이터설계서_화명조경" xfId="11032"/>
    <cellStyle name="1_원가계산서_과천놀이터설계서_화명조경_백화점화장실인테리어" xfId="11033"/>
    <cellStyle name="1_원가계산서_과천놀이터설계서_화명조경_울산FITNESS인테리어" xfId="11034"/>
    <cellStyle name="1_원가계산서_백화점화장실인테리어" xfId="11035"/>
    <cellStyle name="1_원가계산서_울산FITNESS인테리어" xfId="11036"/>
    <cellStyle name="1_원가계산서_총괄갑지" xfId="11037"/>
    <cellStyle name="1_원가계산서_총괄갑지_백화점화장실인테리어" xfId="11038"/>
    <cellStyle name="1_원가계산서_총괄갑지_설계내역서" xfId="11039"/>
    <cellStyle name="1_원가계산서_총괄갑지_설계내역서_백화점화장실인테리어" xfId="11040"/>
    <cellStyle name="1_원가계산서_총괄갑지_설계내역서_울산FITNESS인테리어" xfId="11041"/>
    <cellStyle name="1_원가계산서_총괄갑지_설계내역서_화명조경" xfId="11042"/>
    <cellStyle name="1_원가계산서_총괄갑지_설계내역서_화명조경_백화점화장실인테리어" xfId="11043"/>
    <cellStyle name="1_원가계산서_총괄갑지_설계내역서_화명조경_울산FITNESS인테리어" xfId="11044"/>
    <cellStyle name="1_원가계산서_총괄갑지_설계내역서1월7일" xfId="11045"/>
    <cellStyle name="1_원가계산서_총괄갑지_설계내역서1월7일_백화점화장실인테리어" xfId="11046"/>
    <cellStyle name="1_원가계산서_총괄갑지_설계내역서1월7일_울산FITNESS인테리어" xfId="11047"/>
    <cellStyle name="1_원가계산서_총괄갑지_설계내역서1월7일_화명조경" xfId="11048"/>
    <cellStyle name="1_원가계산서_총괄갑지_설계내역서1월7일_화명조경_백화점화장실인테리어" xfId="11049"/>
    <cellStyle name="1_원가계산서_총괄갑지_설계내역서1월7일_화명조경_울산FITNESS인테리어" xfId="11050"/>
    <cellStyle name="1_원가계산서_총괄갑지_울산FITNESS인테리어" xfId="11051"/>
    <cellStyle name="1_원가계산서_총괄갑지_화명조경" xfId="11052"/>
    <cellStyle name="1_원가계산서_총괄갑지_화명조경_백화점화장실인테리어" xfId="11053"/>
    <cellStyle name="1_원가계산서_총괄갑지_화명조경_울산FITNESS인테리어" xfId="11054"/>
    <cellStyle name="1_원가계산서_총괄내역서" xfId="11055"/>
    <cellStyle name="1_원가계산서_총괄내역서_백화점화장실인테리어" xfId="11056"/>
    <cellStyle name="1_원가계산서_총괄내역서_설계내역서" xfId="11057"/>
    <cellStyle name="1_원가계산서_총괄내역서_설계내역서_백화점화장실인테리어" xfId="11058"/>
    <cellStyle name="1_원가계산서_총괄내역서_설계내역서_울산FITNESS인테리어" xfId="11059"/>
    <cellStyle name="1_원가계산서_총괄내역서_설계내역서_화명조경" xfId="11060"/>
    <cellStyle name="1_원가계산서_총괄내역서_설계내역서_화명조경_백화점화장실인테리어" xfId="11061"/>
    <cellStyle name="1_원가계산서_총괄내역서_설계내역서_화명조경_울산FITNESS인테리어" xfId="11062"/>
    <cellStyle name="1_원가계산서_총괄내역서_설계내역서1월7일" xfId="11063"/>
    <cellStyle name="1_원가계산서_총괄내역서_설계내역서1월7일_백화점화장실인테리어" xfId="11064"/>
    <cellStyle name="1_원가계산서_총괄내역서_설계내역서1월7일_울산FITNESS인테리어" xfId="11065"/>
    <cellStyle name="1_원가계산서_총괄내역서_설계내역서1월7일_화명조경" xfId="11066"/>
    <cellStyle name="1_원가계산서_총괄내역서_설계내역서1월7일_화명조경_백화점화장실인테리어" xfId="11067"/>
    <cellStyle name="1_원가계산서_총괄내역서_설계내역서1월7일_화명조경_울산FITNESS인테리어" xfId="11068"/>
    <cellStyle name="1_원가계산서_총괄내역서_울산FITNESS인테리어" xfId="11069"/>
    <cellStyle name="1_원가계산서_총괄내역서_화명조경" xfId="11070"/>
    <cellStyle name="1_원가계산서_총괄내역서_화명조경_백화점화장실인테리어" xfId="11071"/>
    <cellStyle name="1_원가계산서_총괄내역서_화명조경_울산FITNESS인테리어" xfId="11072"/>
    <cellStyle name="1_원가계산서_화명조경" xfId="11073"/>
    <cellStyle name="1_원가계산서_화명조경_백화점화장실인테리어" xfId="11074"/>
    <cellStyle name="1_원가계산서_화명조경_울산FITNESS인테리어" xfId="11075"/>
    <cellStyle name="1_은파수량집계" xfId="11076"/>
    <cellStyle name="1_전자입찰원가양식" xfId="11077"/>
    <cellStyle name="1_천지 일위_2006" xfId="11078"/>
    <cellStyle name="1_최종_내역서-산림재해위험지" xfId="11079"/>
    <cellStyle name="1_터미널1-0" xfId="11080"/>
    <cellStyle name="1_터미널1-0_백화점화장실인테리어" xfId="11081"/>
    <cellStyle name="1_터미널1-0_설계내역서" xfId="11082"/>
    <cellStyle name="1_터미널1-0_설계내역서_백화점화장실인테리어" xfId="11083"/>
    <cellStyle name="1_터미널1-0_설계내역서_울산FITNESS인테리어" xfId="11084"/>
    <cellStyle name="1_터미널1-0_설계내역서_화명조경" xfId="11085"/>
    <cellStyle name="1_터미널1-0_설계내역서_화명조경_백화점화장실인테리어" xfId="11086"/>
    <cellStyle name="1_터미널1-0_설계내역서_화명조경_울산FITNESS인테리어" xfId="11087"/>
    <cellStyle name="1_터미널1-0_설계내역서1월7일" xfId="11088"/>
    <cellStyle name="1_터미널1-0_설계내역서1월7일_백화점화장실인테리어" xfId="11089"/>
    <cellStyle name="1_터미널1-0_설계내역서1월7일_울산FITNESS인테리어" xfId="11090"/>
    <cellStyle name="1_터미널1-0_설계내역서1월7일_화명조경" xfId="11091"/>
    <cellStyle name="1_터미널1-0_설계내역서1월7일_화명조경_백화점화장실인테리어" xfId="11092"/>
    <cellStyle name="1_터미널1-0_설계내역서1월7일_화명조경_울산FITNESS인테리어" xfId="11093"/>
    <cellStyle name="1_터미널1-0_쌍용수량0905" xfId="11094"/>
    <cellStyle name="1_터미널1-0_쌍용수량0905_백화점화장실인테리어" xfId="11095"/>
    <cellStyle name="1_터미널1-0_쌍용수량0905_설계내역서" xfId="11096"/>
    <cellStyle name="1_터미널1-0_쌍용수량0905_설계내역서_백화점화장실인테리어" xfId="11097"/>
    <cellStyle name="1_터미널1-0_쌍용수량0905_설계내역서_울산FITNESS인테리어" xfId="11098"/>
    <cellStyle name="1_터미널1-0_쌍용수량0905_설계내역서_화명조경" xfId="11099"/>
    <cellStyle name="1_터미널1-0_쌍용수량0905_설계내역서_화명조경_백화점화장실인테리어" xfId="11100"/>
    <cellStyle name="1_터미널1-0_쌍용수량0905_설계내역서_화명조경_울산FITNESS인테리어" xfId="11101"/>
    <cellStyle name="1_터미널1-0_쌍용수량0905_설계내역서1월7일" xfId="11102"/>
    <cellStyle name="1_터미널1-0_쌍용수량0905_설계내역서1월7일_백화점화장실인테리어" xfId="11103"/>
    <cellStyle name="1_터미널1-0_쌍용수량0905_설계내역서1월7일_울산FITNESS인테리어" xfId="11104"/>
    <cellStyle name="1_터미널1-0_쌍용수량0905_설계내역서1월7일_화명조경" xfId="11105"/>
    <cellStyle name="1_터미널1-0_쌍용수량0905_설계내역서1월7일_화명조경_백화점화장실인테리어" xfId="11106"/>
    <cellStyle name="1_터미널1-0_쌍용수량0905_설계내역서1월7일_화명조경_울산FITNESS인테리어" xfId="11107"/>
    <cellStyle name="1_터미널1-0_쌍용수량0905_울산FITNESS인테리어" xfId="11108"/>
    <cellStyle name="1_터미널1-0_쌍용수량0905_화명조경" xfId="11109"/>
    <cellStyle name="1_터미널1-0_쌍용수량0905_화명조경_백화점화장실인테리어" xfId="11110"/>
    <cellStyle name="1_터미널1-0_쌍용수량0905_화명조경_울산FITNESS인테리어" xfId="11111"/>
    <cellStyle name="1_터미널1-0_울산FITNESS인테리어" xfId="11112"/>
    <cellStyle name="1_터미널1-0_화명조경" xfId="11113"/>
    <cellStyle name="1_터미널1-0_화명조경_백화점화장실인테리어" xfId="11114"/>
    <cellStyle name="1_터미널1-0_화명조경_울산FITNESS인테리어" xfId="11115"/>
    <cellStyle name="1_폐기물" xfId="11116"/>
    <cellStyle name="1_폐기물집계" xfId="11117"/>
    <cellStyle name="1_표지-공정표" xfId="11118"/>
    <cellStyle name="1_학교-철거시설물집계" xfId="11119"/>
    <cellStyle name="1_한풍단위수량" xfId="11120"/>
    <cellStyle name="1_한풍단위수량_골프장수목" xfId="11121"/>
    <cellStyle name="1_한풍단위수량_수량집계표" xfId="11122"/>
    <cellStyle name="1_한풍단위수량_수량총괄표" xfId="11123"/>
    <cellStyle name="1_한풍단위수량_용평수량집계" xfId="11124"/>
    <cellStyle name="1_함평천(센타)" xfId="11125"/>
    <cellStyle name="1_현충묘지-수량산출서" xfId="11126"/>
    <cellStyle name="1_현충묘지-폐기물처리" xfId="11127"/>
    <cellStyle name="1_횡성소공원(최종설계)" xfId="11128"/>
    <cellStyle name="10" xfId="11129"/>
    <cellStyle name="10공/㎥" xfId="8071"/>
    <cellStyle name="11" xfId="8072"/>
    <cellStyle name="111" xfId="8073"/>
    <cellStyle name="18" xfId="11130"/>
    <cellStyle name="2" xfId="8074"/>
    <cellStyle name="2 2" xfId="8075"/>
    <cellStyle name="2 3" xfId="8076"/>
    <cellStyle name="2)" xfId="32"/>
    <cellStyle name="2_4.포장공" xfId="8077"/>
    <cellStyle name="2_laroux" xfId="11131"/>
    <cellStyle name="2_laroux_ATC-YOON1" xfId="11132"/>
    <cellStyle name="2_가회1리농로수량" xfId="8078"/>
    <cellStyle name="2_단가조사표" xfId="11133"/>
    <cellStyle name="2_단가조사표_1011소각" xfId="11134"/>
    <cellStyle name="2_단가조사표_1113교~1" xfId="11135"/>
    <cellStyle name="2_단가조사표_121내역" xfId="11136"/>
    <cellStyle name="2_단가조사표_객토량" xfId="11137"/>
    <cellStyle name="2_단가조사표_교통센~1" xfId="11138"/>
    <cellStyle name="2_단가조사표_교통센터412" xfId="11139"/>
    <cellStyle name="2_단가조사표_교통수" xfId="11140"/>
    <cellStyle name="2_단가조사표_교통수량산출서" xfId="11141"/>
    <cellStyle name="2_단가조사표_구조물대가 (2)" xfId="11142"/>
    <cellStyle name="2_단가조사표_내역서 (2)" xfId="11143"/>
    <cellStyle name="2_단가조사표_대전관저지구" xfId="11144"/>
    <cellStyle name="2_단가조사표_동측지~1" xfId="11145"/>
    <cellStyle name="2_단가조사표_동측지원422" xfId="11146"/>
    <cellStyle name="2_단가조사표_동측지원512" xfId="11147"/>
    <cellStyle name="2_단가조사표_동측지원524" xfId="11148"/>
    <cellStyle name="2_단가조사표_동측지원709" xfId="11149"/>
    <cellStyle name="2_단가조사표_부대422" xfId="11150"/>
    <cellStyle name="2_단가조사표_부대시설" xfId="11151"/>
    <cellStyle name="2_단가조사표_소각수~1" xfId="11152"/>
    <cellStyle name="2_단가조사표_소각수내역서" xfId="11153"/>
    <cellStyle name="2_단가조사표_소각수목2" xfId="11154"/>
    <cellStyle name="2_단가조사표_수량산출서 (2)" xfId="11155"/>
    <cellStyle name="2_단가조사표_엑스포~1" xfId="11156"/>
    <cellStyle name="2_단가조사표_엑스포한빛1" xfId="11157"/>
    <cellStyle name="2_단가조사표_여객,교통센타710" xfId="11158"/>
    <cellStyle name="2_단가조사표_여객터미널331" xfId="11159"/>
    <cellStyle name="2_단가조사표_여객터미널513" xfId="11160"/>
    <cellStyle name="2_단가조사표_여객터미널629" xfId="11161"/>
    <cellStyle name="2_단가조사표_외곽도로616" xfId="11162"/>
    <cellStyle name="2_단가조사표_원가계~1" xfId="11163"/>
    <cellStyle name="2_단가조사표_유기질" xfId="11164"/>
    <cellStyle name="2_단가조사표_자재조서 (2)" xfId="11165"/>
    <cellStyle name="2_단가조사표_총괄내역" xfId="11166"/>
    <cellStyle name="2_단가조사표_총괄내역 (2)" xfId="11167"/>
    <cellStyle name="2_단가조사표_터미널도로403" xfId="11168"/>
    <cellStyle name="2_단가조사표_터미널도로429" xfId="11169"/>
    <cellStyle name="2_단가조사표_포장일위" xfId="11170"/>
    <cellStyle name="20% - 강조색1 2" xfId="8079"/>
    <cellStyle name="20% - 강조색1 3" xfId="8080"/>
    <cellStyle name="20% - 강조색1 4" xfId="8081"/>
    <cellStyle name="20% - 강조색1 5" xfId="8082"/>
    <cellStyle name="20% - 강조색2 2" xfId="8083"/>
    <cellStyle name="20% - 강조색2 3" xfId="8084"/>
    <cellStyle name="20% - 강조색2 4" xfId="8085"/>
    <cellStyle name="20% - 강조색2 5" xfId="8086"/>
    <cellStyle name="20% - 강조색3 2" xfId="8087"/>
    <cellStyle name="20% - 강조색3 3" xfId="8088"/>
    <cellStyle name="20% - 강조색3 4" xfId="8089"/>
    <cellStyle name="20% - 강조색3 5" xfId="8090"/>
    <cellStyle name="20% - 강조색4 2" xfId="8091"/>
    <cellStyle name="20% - 강조색4 3" xfId="8092"/>
    <cellStyle name="20% - 강조색4 4" xfId="8093"/>
    <cellStyle name="20% - 강조색4 5" xfId="8094"/>
    <cellStyle name="20% - 강조색5 2" xfId="8095"/>
    <cellStyle name="20% - 강조색5 3" xfId="8096"/>
    <cellStyle name="20% - 강조색5 4" xfId="8097"/>
    <cellStyle name="20% - 강조색5 5" xfId="8098"/>
    <cellStyle name="20% - 강조색6 2" xfId="8099"/>
    <cellStyle name="20% - 강조색6 3" xfId="8100"/>
    <cellStyle name="20% - 강조색6 4" xfId="8101"/>
    <cellStyle name="20% - 강조색6 5" xfId="8102"/>
    <cellStyle name="2자리" xfId="8103"/>
    <cellStyle name="2자리선" xfId="8104"/>
    <cellStyle name="3" xfId="8105"/>
    <cellStyle name="3 2" xfId="8106"/>
    <cellStyle name="3 3" xfId="8107"/>
    <cellStyle name="3_4.포장공" xfId="8108"/>
    <cellStyle name="3_가회1리농로수량" xfId="8109"/>
    <cellStyle name="40% - 강조색1 2" xfId="8110"/>
    <cellStyle name="40% - 강조색1 3" xfId="8111"/>
    <cellStyle name="40% - 강조색1 4" xfId="8112"/>
    <cellStyle name="40% - 강조색1 5" xfId="8113"/>
    <cellStyle name="40% - 강조색2 2" xfId="8114"/>
    <cellStyle name="40% - 강조색2 3" xfId="8115"/>
    <cellStyle name="40% - 강조색2 4" xfId="8116"/>
    <cellStyle name="40% - 강조색2 5" xfId="8117"/>
    <cellStyle name="40% - 강조색3 2" xfId="8118"/>
    <cellStyle name="40% - 강조색3 3" xfId="8119"/>
    <cellStyle name="40% - 강조색3 4" xfId="8120"/>
    <cellStyle name="40% - 강조색3 5" xfId="8121"/>
    <cellStyle name="40% - 강조색4 2" xfId="8122"/>
    <cellStyle name="40% - 강조색4 3" xfId="8123"/>
    <cellStyle name="40% - 강조색4 4" xfId="8124"/>
    <cellStyle name="40% - 강조색4 5" xfId="8125"/>
    <cellStyle name="40% - 강조색5 2" xfId="8126"/>
    <cellStyle name="40% - 강조색5 3" xfId="8127"/>
    <cellStyle name="40% - 강조색5 4" xfId="8128"/>
    <cellStyle name="40% - 강조색5 5" xfId="8129"/>
    <cellStyle name="40% - 강조색6 2" xfId="8130"/>
    <cellStyle name="40% - 강조색6 3" xfId="8131"/>
    <cellStyle name="40% - 강조색6 4" xfId="8132"/>
    <cellStyle name="40% - 강조색6 5" xfId="8133"/>
    <cellStyle name="6" xfId="8134"/>
    <cellStyle name="60" xfId="11171"/>
    <cellStyle name="60% - 강조색1 2" xfId="8135"/>
    <cellStyle name="60% - 강조색1 3" xfId="8136"/>
    <cellStyle name="60% - 강조색1 4" xfId="8137"/>
    <cellStyle name="60% - 강조색1 5" xfId="8138"/>
    <cellStyle name="60% - 강조색2 2" xfId="8139"/>
    <cellStyle name="60% - 강조색2 3" xfId="8140"/>
    <cellStyle name="60% - 강조색2 4" xfId="8141"/>
    <cellStyle name="60% - 강조색2 5" xfId="8142"/>
    <cellStyle name="60% - 강조색3 2" xfId="8143"/>
    <cellStyle name="60% - 강조색3 3" xfId="8144"/>
    <cellStyle name="60% - 강조색3 4" xfId="8145"/>
    <cellStyle name="60% - 강조색3 5" xfId="8146"/>
    <cellStyle name="60% - 강조색4 2" xfId="8147"/>
    <cellStyle name="60% - 강조색4 3" xfId="8148"/>
    <cellStyle name="60% - 강조색4 4" xfId="8149"/>
    <cellStyle name="60% - 강조색4 5" xfId="8150"/>
    <cellStyle name="60% - 강조색5 2" xfId="8151"/>
    <cellStyle name="60% - 강조색5 3" xfId="8152"/>
    <cellStyle name="60% - 강조색5 4" xfId="8153"/>
    <cellStyle name="60% - 강조색5 5" xfId="8154"/>
    <cellStyle name="60% - 강조색6 2" xfId="8155"/>
    <cellStyle name="60% - 강조색6 3" xfId="8156"/>
    <cellStyle name="60% - 강조색6 4" xfId="8157"/>
    <cellStyle name="60% - 강조색6 5" xfId="8158"/>
    <cellStyle name="9" xfId="8159"/>
    <cellStyle name="96" xfId="8160"/>
    <cellStyle name="96 2" xfId="8161"/>
    <cellStyle name="96 3" xfId="8162"/>
    <cellStyle name="a" xfId="8163"/>
    <cellStyle name="a [0]_mud plant bolted" xfId="8164"/>
    <cellStyle name="Ā _x0010_က랐_xdc01_땯_x0001_" xfId="11172"/>
    <cellStyle name="a)" xfId="8165"/>
    <cellStyle name="A¨­￠￢￠O [0]_INQUIRY ￠?￥i¨u¡AAⓒ￢Aⓒª " xfId="8166"/>
    <cellStyle name="A¨­￠￢￠O_INQUIRY ￠?￥i¨u¡AAⓒ￢Aⓒª " xfId="8167"/>
    <cellStyle name="Aee­ " xfId="11173"/>
    <cellStyle name="AeE­ [0]_ 2ÆAAþº° " xfId="8168"/>
    <cellStyle name="ÅëÈ­ [0]_¿¹»ê¼­" xfId="8169"/>
    <cellStyle name="AeE­ [0]_¼oAI¼º " xfId="8170"/>
    <cellStyle name="ÅëÈ­ [0]_INQUIRY ¿µ¾÷ÃßÁø " xfId="11174"/>
    <cellStyle name="AeE­ [0]_INQUIRY ¿μ¾÷AßAø " xfId="11175"/>
    <cellStyle name="ÅëÈ­ [0]_º»¼± ±æ¾î±úºÎ ¼ö·® Áý°èÇ¥ " xfId="8171"/>
    <cellStyle name="AeE­ [0]_º≫¼± ±æ¾i±uºI ¼o·R Ay°eC￥ " xfId="11176"/>
    <cellStyle name="Aee­ _분당구-수정-3" xfId="11177"/>
    <cellStyle name="AeE­_ 2ÆAAþº° " xfId="8172"/>
    <cellStyle name="ÅëÈ­_¿¹»ê¼­" xfId="8173"/>
    <cellStyle name="AeE­_¼oAI¼º " xfId="8174"/>
    <cellStyle name="ÅëÈ­_INQUIRY ¿µ¾÷ÃßÁø " xfId="11178"/>
    <cellStyle name="AeE­_INQUIRY ¿μ¾÷AßAø " xfId="11179"/>
    <cellStyle name="ÅëÈ­_º»¼± ±æ¾î±úºÎ ¼ö·® Áý°èÇ¥ " xfId="8175"/>
    <cellStyle name="AeE­_º≫¼± ±æ¾i±uºI ¼o·R Ay°eC￥ " xfId="11180"/>
    <cellStyle name="AeE¡ⓒ [0]_INQUIRY ￠?￥i¨u¡AAⓒ￢Aⓒª " xfId="8176"/>
    <cellStyle name="AeE¡ⓒ_INQUIRY ￠?￥i¨u¡AAⓒ￢Aⓒª " xfId="8177"/>
    <cellStyle name="ALIGNMENT" xfId="8178"/>
    <cellStyle name="AÞ¸¶ [0]_ 2ÆAAþº° " xfId="8179"/>
    <cellStyle name="ÄÞ¸¶ [0]_¿¹»ê¼­" xfId="8180"/>
    <cellStyle name="AÞ¸¶ [0]_¼oAI¼º " xfId="8181"/>
    <cellStyle name="ÄÞ¸¶ [0]_INQUIRY ¿µ¾÷ÃßÁø " xfId="11181"/>
    <cellStyle name="AÞ¸¶ [0]_INQUIRY ¿μ¾÷AßAø " xfId="11182"/>
    <cellStyle name="ÄÞ¸¶ [0]_º»¼± ±æ¾î±úºÎ ¼ö·® Áý°èÇ¥ " xfId="8182"/>
    <cellStyle name="AÞ¸¶ [0]_º≫¼± ±æ¾i±uºI ¼o·R Ay°eC￥ " xfId="11183"/>
    <cellStyle name="AÞ¸¶_ 2ÆAAþº° " xfId="8183"/>
    <cellStyle name="ÄÞ¸¶_¿¹»ê¼­" xfId="8184"/>
    <cellStyle name="AÞ¸¶_¼oAI¼º " xfId="8185"/>
    <cellStyle name="ÄÞ¸¶_INQUIRY ¿µ¾÷ÃßÁø " xfId="11184"/>
    <cellStyle name="AÞ¸¶_INQUIRY ¿μ¾÷AßAø " xfId="11185"/>
    <cellStyle name="ÄÞ¸¶_º»¼± ±æ¾î±úºÎ ¼ö·® Áý°èÇ¥ " xfId="8186"/>
    <cellStyle name="AÞ¸¶_º≫¼± ±æ¾i±uºI ¼o·R Ay°eC￥ " xfId="11186"/>
    <cellStyle name="BA" xfId="8187"/>
    <cellStyle name="Background" xfId="8188"/>
    <cellStyle name="BoldHdr" xfId="8189"/>
    <cellStyle name="b椬ៜ_x000c_Comma_ODCOS " xfId="8190"/>
    <cellStyle name="C¡IA¨ª_¡ic¨u¡A¨￢I¨￢¡Æ AN¡Æe " xfId="8191"/>
    <cellStyle name="C￥AØ_  FAB AIA¤  " xfId="8192"/>
    <cellStyle name="Ç¥ÁØ_#3E4¿î»ê" xfId="8193"/>
    <cellStyle name="C￥AØ_¿­¸° INT" xfId="8194"/>
    <cellStyle name="Ç¥ÁØ_»ç¾÷ºÎº° ÃÑ°è " xfId="11187"/>
    <cellStyle name="C￥AØ_≫c¾÷ºIº° AN°e " xfId="8195"/>
    <cellStyle name="Ç¥ÁØ_°¡¼³" xfId="11188"/>
    <cellStyle name="C￥AØ_°³¹ßAIA¤  (2)_°³¹ßAIA¤ " xfId="11189"/>
    <cellStyle name="Ç¥ÁØ_°³¹ßÀÏÁ¤  (2)_°³¹ßÀÏÁ¤ " xfId="11190"/>
    <cellStyle name="C￥AØ_½½·¡ºeA¶±UAy°e " xfId="11191"/>
    <cellStyle name="Ç¥ÁØ_½½·¡ºêÃ¶±ÙÁý°è " xfId="8196"/>
    <cellStyle name="C￥AØ_10+10 " xfId="11192"/>
    <cellStyle name="Ç¥ÁØ_³ëÀÓ´Ü°¡ " xfId="8197"/>
    <cellStyle name="C￥AØ_AI¿øCoE² " xfId="11193"/>
    <cellStyle name="Ç¥ÁØ_laroux_°³¹ßÀÏÁ¤ " xfId="11194"/>
    <cellStyle name="C￥AØ_laroux_°³¹ßAIA¤  (2)_°³¹ßAIA¤ " xfId="11195"/>
    <cellStyle name="Ç¥ÁØ_laroux_°³¹ßÀÏÁ¤  (2)_°³¹ßÀÏÁ¤ " xfId="11196"/>
    <cellStyle name="C￥AØ_laroux_1_°³¹ßAIA¤ " xfId="11197"/>
    <cellStyle name="Ç¥ÁØ_laroux_1_°³¹ßÀÏÁ¤ " xfId="11198"/>
    <cellStyle name="C￥AØ_laroux_2_°³¹ßAIA¤ " xfId="11199"/>
    <cellStyle name="Ç¥ÁØ_laroux_2_°³¹ßÀÏÁ¤ " xfId="11200"/>
    <cellStyle name="C￥AØ_M105CDT " xfId="11201"/>
    <cellStyle name="Calc Currency (0)" xfId="8198"/>
    <cellStyle name="category" xfId="33"/>
    <cellStyle name="CIAIÆU¸μAⓒ" xfId="11202"/>
    <cellStyle name="ColHdr" xfId="8199"/>
    <cellStyle name="Column Headings" xfId="8200"/>
    <cellStyle name="Comma" xfId="9"/>
    <cellStyle name="Comma [0]" xfId="8201"/>
    <cellStyle name="Comma 10" xfId="8202"/>
    <cellStyle name="Comma 2" xfId="8203"/>
    <cellStyle name="Comma 3" xfId="8204"/>
    <cellStyle name="Comma 4" xfId="8205"/>
    <cellStyle name="Comma 5" xfId="8206"/>
    <cellStyle name="Comma 6" xfId="8207"/>
    <cellStyle name="Comma 7" xfId="8208"/>
    <cellStyle name="Comma 8" xfId="8209"/>
    <cellStyle name="Comma 9" xfId="8210"/>
    <cellStyle name="comma zerodec" xfId="8211"/>
    <cellStyle name="comma zerodec 2" xfId="8212"/>
    <cellStyle name="comma zerodec 3" xfId="8213"/>
    <cellStyle name="Comma_ SG&amp;A Bridge " xfId="10"/>
    <cellStyle name="Comma0" xfId="34"/>
    <cellStyle name="Company Info" xfId="8214"/>
    <cellStyle name="Contents Heading 1" xfId="8215"/>
    <cellStyle name="Contents Heading 2" xfId="8216"/>
    <cellStyle name="Contents Heading 3" xfId="8217"/>
    <cellStyle name="Copied" xfId="8218"/>
    <cellStyle name="CoverHeadline1" xfId="8219"/>
    <cellStyle name="Curr" xfId="8220"/>
    <cellStyle name="Curr 2" xfId="8221"/>
    <cellStyle name="Curr 3" xfId="8222"/>
    <cellStyle name="Curren" xfId="8223"/>
    <cellStyle name="Curren?_x0012_퐀_x0017_?" xfId="8224"/>
    <cellStyle name="Currenby_Cash&amp;DSO Chart" xfId="8225"/>
    <cellStyle name="Currency" xfId="11"/>
    <cellStyle name="Currency [0]" xfId="8226"/>
    <cellStyle name="Currency [0] 2" xfId="8227"/>
    <cellStyle name="Currency [0] 3" xfId="8228"/>
    <cellStyle name="Currency [0]_ SG&amp;A Bridge " xfId="12"/>
    <cellStyle name="Currency [ﺜ]_P&amp;L_laroux" xfId="8229"/>
    <cellStyle name="Currency 10" xfId="8230"/>
    <cellStyle name="Currency 2" xfId="8231"/>
    <cellStyle name="Currency 3" xfId="8232"/>
    <cellStyle name="Currency 4" xfId="8233"/>
    <cellStyle name="Currency 5" xfId="8234"/>
    <cellStyle name="Currency 6" xfId="8235"/>
    <cellStyle name="Currency 7" xfId="8236"/>
    <cellStyle name="Currency 8" xfId="8237"/>
    <cellStyle name="Currency 9" xfId="8238"/>
    <cellStyle name="Currency(￦)" xfId="11203"/>
    <cellStyle name="Currency_ SG&amp;A Bridge " xfId="13"/>
    <cellStyle name="Currency0" xfId="35"/>
    <cellStyle name="Currency1" xfId="8239"/>
    <cellStyle name="Data" xfId="8240"/>
    <cellStyle name="Date" xfId="14"/>
    <cellStyle name="Date 10" xfId="8241"/>
    <cellStyle name="Date 2" xfId="8242"/>
    <cellStyle name="Date 3" xfId="8243"/>
    <cellStyle name="Date 4" xfId="8244"/>
    <cellStyle name="Date 5" xfId="8245"/>
    <cellStyle name="Date 6" xfId="8246"/>
    <cellStyle name="Date 7" xfId="8247"/>
    <cellStyle name="Date 8" xfId="8248"/>
    <cellStyle name="Date 9" xfId="8249"/>
    <cellStyle name="de" xfId="8250"/>
    <cellStyle name="Dezimal [0]_Ausdruck RUND (D)" xfId="8251"/>
    <cellStyle name="Dezimal_Ausdruck RUND (D)" xfId="8252"/>
    <cellStyle name="Display" xfId="8253"/>
    <cellStyle name="Display Price" xfId="8254"/>
    <cellStyle name="Display Price 2" xfId="8255"/>
    <cellStyle name="Display Price 3" xfId="8256"/>
    <cellStyle name="Dollar (zero dec)" xfId="8257"/>
    <cellStyle name="EA" xfId="8258"/>
    <cellStyle name="EA 2" xfId="8259"/>
    <cellStyle name="EA 3" xfId="8260"/>
    <cellStyle name="Entered" xfId="8261"/>
    <cellStyle name="Euro" xfId="8262"/>
    <cellStyle name="F2" xfId="15"/>
    <cellStyle name="F3" xfId="16"/>
    <cellStyle name="F4" xfId="17"/>
    <cellStyle name="F5" xfId="18"/>
    <cellStyle name="F6" xfId="19"/>
    <cellStyle name="F7" xfId="20"/>
    <cellStyle name="F8" xfId="21"/>
    <cellStyle name="FinePrint" xfId="8263"/>
    <cellStyle name="Fixed" xfId="22"/>
    <cellStyle name="Fixed 10" xfId="8264"/>
    <cellStyle name="Fixed 2" xfId="8265"/>
    <cellStyle name="Fixed 3" xfId="8266"/>
    <cellStyle name="Fixed 4" xfId="8267"/>
    <cellStyle name="Fixed 5" xfId="8268"/>
    <cellStyle name="Fixed 6" xfId="8269"/>
    <cellStyle name="Fixed 7" xfId="8270"/>
    <cellStyle name="Fixed 8" xfId="8271"/>
    <cellStyle name="Fixed 9" xfId="8272"/>
    <cellStyle name="Followed Hyperlink" xfId="11204"/>
    <cellStyle name="g" xfId="8273"/>
    <cellStyle name="G_06.부대공" xfId="8274"/>
    <cellStyle name="G_교량관매달기 수량산출" xfId="8275"/>
    <cellStyle name="G_부대공 수량산출" xfId="8276"/>
    <cellStyle name="Grey" xfId="36"/>
    <cellStyle name="Grey 2" xfId="8277"/>
    <cellStyle name="Grey 3" xfId="8278"/>
    <cellStyle name="H1" xfId="8279"/>
    <cellStyle name="H2" xfId="8280"/>
    <cellStyle name="HEADER" xfId="37"/>
    <cellStyle name="Header1" xfId="23"/>
    <cellStyle name="Header2" xfId="24"/>
    <cellStyle name="Heading" xfId="8281"/>
    <cellStyle name="Heading 1" xfId="38"/>
    <cellStyle name="Heading 2" xfId="39"/>
    <cellStyle name="Heading 3" xfId="8282"/>
    <cellStyle name="Heading1" xfId="25"/>
    <cellStyle name="Heading1 10" xfId="8283"/>
    <cellStyle name="Heading1 2" xfId="8284"/>
    <cellStyle name="Heading1 3" xfId="8285"/>
    <cellStyle name="Heading1 4" xfId="8286"/>
    <cellStyle name="Heading1 5" xfId="8287"/>
    <cellStyle name="Heading1 6" xfId="8288"/>
    <cellStyle name="Heading1 7" xfId="8289"/>
    <cellStyle name="Heading1 8" xfId="8290"/>
    <cellStyle name="Heading1 9" xfId="8291"/>
    <cellStyle name="Heading2" xfId="26"/>
    <cellStyle name="Heading2 10" xfId="8292"/>
    <cellStyle name="Heading2 2" xfId="8293"/>
    <cellStyle name="Heading2 3" xfId="8294"/>
    <cellStyle name="Heading2 4" xfId="8295"/>
    <cellStyle name="Heading2 5" xfId="8296"/>
    <cellStyle name="Heading2 6" xfId="8297"/>
    <cellStyle name="Heading2 7" xfId="8298"/>
    <cellStyle name="Heading2 8" xfId="8299"/>
    <cellStyle name="Heading2 9" xfId="8300"/>
    <cellStyle name="Heading2Divider" xfId="8301"/>
    <cellStyle name="Helv8_PFD4.XLS" xfId="8302"/>
    <cellStyle name="Hyperlink" xfId="11205"/>
    <cellStyle name="Input" xfId="8303"/>
    <cellStyle name="Input [yellow]" xfId="40"/>
    <cellStyle name="Input [yellow] 2" xfId="8304"/>
    <cellStyle name="Input [yellow] 3" xfId="8305"/>
    <cellStyle name="Input Price" xfId="8306"/>
    <cellStyle name="Input Price 2" xfId="8307"/>
    <cellStyle name="Input Price 3" xfId="8308"/>
    <cellStyle name="Input Quantity" xfId="8309"/>
    <cellStyle name="Input Single Cell" xfId="8310"/>
    <cellStyle name="InputBodyCurr" xfId="8311"/>
    <cellStyle name="InputBodyCurr 2" xfId="8312"/>
    <cellStyle name="InputBodyCurr 3" xfId="8313"/>
    <cellStyle name="InputBodyDate" xfId="8314"/>
    <cellStyle name="InputBodyText" xfId="8315"/>
    <cellStyle name="InputColor" xfId="8316"/>
    <cellStyle name="Item" xfId="8317"/>
    <cellStyle name="Item Input" xfId="8318"/>
    <cellStyle name="kg" xfId="8319"/>
    <cellStyle name="ℓ" xfId="8320"/>
    <cellStyle name="L`" xfId="11206"/>
    <cellStyle name="M" xfId="8321"/>
    <cellStyle name="M_2007불광천녹화사업 심사내역서(수정-관급)" xfId="11207"/>
    <cellStyle name="M_가로수 수형다듬기 및 위험수목 정비공사" xfId="11208"/>
    <cellStyle name="M_수정목록및내역서(0731)" xfId="11209"/>
    <cellStyle name="M2" xfId="8322"/>
    <cellStyle name="M3" xfId="8323"/>
    <cellStyle name="Midtitle" xfId="8324"/>
    <cellStyle name="Midtitle 2" xfId="8325"/>
    <cellStyle name="Midtitle 3" xfId="8326"/>
    <cellStyle name="Milliers [0]_399GC10" xfId="8327"/>
    <cellStyle name="Milliers_399GC10" xfId="8328"/>
    <cellStyle name="MM" xfId="8329"/>
    <cellStyle name="Model" xfId="41"/>
    <cellStyle name="Mon?aire [0]_399GC10" xfId="8330"/>
    <cellStyle name="Mon?aire_399GC10" xfId="8331"/>
    <cellStyle name="moon" xfId="8332"/>
    <cellStyle name="n" xfId="8333"/>
    <cellStyle name="n 2" xfId="8334"/>
    <cellStyle name="n 3" xfId="8335"/>
    <cellStyle name="n_4.포장공" xfId="8336"/>
    <cellStyle name="n_가회1리농로수량" xfId="8337"/>
    <cellStyle name="no dec" xfId="8338"/>
    <cellStyle name="normal" xfId="8339"/>
    <cellStyle name="Normal - Style1" xfId="42"/>
    <cellStyle name="Normal - Style1 10" xfId="8340"/>
    <cellStyle name="Normal - Style1 2" xfId="8341"/>
    <cellStyle name="Normal - Style1 3" xfId="8342"/>
    <cellStyle name="Normal - Style1 4" xfId="8343"/>
    <cellStyle name="Normal - Style1 5" xfId="8344"/>
    <cellStyle name="Normal - Style1 6" xfId="8345"/>
    <cellStyle name="Normal - Style1 7" xfId="8346"/>
    <cellStyle name="Normal - Style1 8" xfId="8347"/>
    <cellStyle name="Normal - Style1 9" xfId="8348"/>
    <cellStyle name="Normal - Style2" xfId="8349"/>
    <cellStyle name="Normal - Style3" xfId="8350"/>
    <cellStyle name="Normal - Style4" xfId="8351"/>
    <cellStyle name="Normal - Style5" xfId="8352"/>
    <cellStyle name="Normal - Style6" xfId="8353"/>
    <cellStyle name="Normal - Style7" xfId="8354"/>
    <cellStyle name="Normal - Style8" xfId="8355"/>
    <cellStyle name="Normal - 유형1" xfId="8356"/>
    <cellStyle name="Normal_ SG&amp;A Bridge" xfId="8357"/>
    <cellStyle name="Normal忈OTD thru NOR " xfId="11210"/>
    <cellStyle name="O" xfId="8358"/>
    <cellStyle name="OD" xfId="8359"/>
    <cellStyle name="Œ…?æ맖?e [0.00]_laroux" xfId="8360"/>
    <cellStyle name="Œ…?æ맖?e_laroux" xfId="8361"/>
    <cellStyle name="oft Excel]_x000d__x000a_Comment=The open=/f lines load custom functions into the Paste Function list._x000d__x000a_Maximized=3_x000d__x000a_AutoFormat=" xfId="8362"/>
    <cellStyle name="oh" xfId="8363"/>
    <cellStyle name="oh 2" xfId="8364"/>
    <cellStyle name="Output Single Cell" xfId="8365"/>
    <cellStyle name="Output Single Cell 2" xfId="8366"/>
    <cellStyle name="Output Single Cell 3" xfId="8367"/>
    <cellStyle name="Package Size" xfId="8368"/>
    <cellStyle name="Percent" xfId="27"/>
    <cellStyle name="Percent [2]" xfId="43"/>
    <cellStyle name="Percent 10" xfId="8369"/>
    <cellStyle name="Percent 2" xfId="8370"/>
    <cellStyle name="Percent 3" xfId="8371"/>
    <cellStyle name="Percent 4" xfId="8372"/>
    <cellStyle name="Percent 5" xfId="8373"/>
    <cellStyle name="Percent 6" xfId="8374"/>
    <cellStyle name="Percent 7" xfId="8375"/>
    <cellStyle name="Percent 8" xfId="8376"/>
    <cellStyle name="Percent 9" xfId="8377"/>
    <cellStyle name="Percent_(성환)수량산출서" xfId="8378"/>
    <cellStyle name="Print Heading" xfId="8379"/>
    <cellStyle name="Q1" xfId="8380"/>
    <cellStyle name="Q1 2" xfId="8381"/>
    <cellStyle name="Q1 3" xfId="8382"/>
    <cellStyle name="Q4" xfId="8383"/>
    <cellStyle name="Q4 2" xfId="8384"/>
    <cellStyle name="Q4 3" xfId="8385"/>
    <cellStyle name="Ʀ" xfId="8386"/>
    <cellStyle name="Recipe" xfId="8387"/>
    <cellStyle name="Recipe Heading" xfId="8388"/>
    <cellStyle name="Recipe_01-2. 구조물(맨홀)토공" xfId="8389"/>
    <cellStyle name="Revenue" xfId="8390"/>
    <cellStyle name="Revenue 2" xfId="8391"/>
    <cellStyle name="Revenue 3" xfId="8392"/>
    <cellStyle name="RevList" xfId="8393"/>
    <cellStyle name="RptTitle" xfId="8394"/>
    <cellStyle name="s" xfId="8395"/>
    <cellStyle name="S " xfId="8396"/>
    <cellStyle name="S  2" xfId="8397"/>
    <cellStyle name="S  3" xfId="8398"/>
    <cellStyle name="s 2" xfId="8399"/>
    <cellStyle name="s 3" xfId="8400"/>
    <cellStyle name="s_4.포장공" xfId="8401"/>
    <cellStyle name="s_가회1리농로수량" xfId="8402"/>
    <cellStyle name="sh" xfId="8403"/>
    <cellStyle name="SHIM" xfId="8404"/>
    <cellStyle name="ssh" xfId="8405"/>
    <cellStyle name="Standard_A" xfId="8406"/>
    <cellStyle name="STA서식" xfId="8407"/>
    <cellStyle name="STA서식 2" xfId="8408"/>
    <cellStyle name="STA서식 3" xfId="8409"/>
    <cellStyle name="subhead" xfId="44"/>
    <cellStyle name="SubHeading" xfId="8410"/>
    <cellStyle name="Subtotal" xfId="8411"/>
    <cellStyle name="Subtotal 1" xfId="8412"/>
    <cellStyle name="Suggested Quantity" xfId="8413"/>
    <cellStyle name="t1" xfId="8414"/>
    <cellStyle name="testtitle" xfId="8415"/>
    <cellStyle name="testtitle 2" xfId="8416"/>
    <cellStyle name="testtitle 3" xfId="8417"/>
    <cellStyle name="þ_x001d_ð'&amp;Oy?Hy9_x0008__x000f__x0007_æ_x0007__x0007__x0001__x0001_" xfId="11211"/>
    <cellStyle name="Title" xfId="8418"/>
    <cellStyle name="title [1]" xfId="28"/>
    <cellStyle name="title [2]" xfId="29"/>
    <cellStyle name="TITLE_04.포장공" xfId="8419"/>
    <cellStyle name="ton" xfId="8420"/>
    <cellStyle name="ton 2" xfId="8421"/>
    <cellStyle name="ton 3" xfId="8422"/>
    <cellStyle name="Total" xfId="30"/>
    <cellStyle name="Total 10" xfId="8423"/>
    <cellStyle name="Total 2" xfId="8424"/>
    <cellStyle name="Total 3" xfId="8425"/>
    <cellStyle name="Total 4" xfId="8426"/>
    <cellStyle name="Total 5" xfId="8427"/>
    <cellStyle name="Total 6" xfId="8428"/>
    <cellStyle name="Total 7" xfId="8429"/>
    <cellStyle name="Total 8" xfId="8430"/>
    <cellStyle name="Total 9" xfId="8431"/>
    <cellStyle name="TotalCurr" xfId="8432"/>
    <cellStyle name="TotalCurr 2" xfId="8433"/>
    <cellStyle name="TotalCurr 3" xfId="8434"/>
    <cellStyle name="TotalHdr" xfId="8435"/>
    <cellStyle name="UM" xfId="8436"/>
    <cellStyle name="W?rung [0]_Ausdruck RUND (D)" xfId="8437"/>
    <cellStyle name="W?rung_Ausdruck RUND (D)" xfId="8438"/>
    <cellStyle name="xhm" xfId="11212"/>
    <cellStyle name="μU¿¡ ¿A´A CIAIÆU¸μAⓒ" xfId="11213"/>
    <cellStyle name="|?ドE" xfId="11214"/>
    <cellStyle name="" xfId="8439"/>
    <cellStyle name="가운데" xfId="8440"/>
    <cellStyle name="감춤" xfId="8441"/>
    <cellStyle name="감춤 2" xfId="8442"/>
    <cellStyle name="감춤 3" xfId="8443"/>
    <cellStyle name="강조색1 2" xfId="8444"/>
    <cellStyle name="강조색1 3" xfId="8445"/>
    <cellStyle name="강조색1 4" xfId="8446"/>
    <cellStyle name="강조색1 5" xfId="8447"/>
    <cellStyle name="강조색2 2" xfId="8448"/>
    <cellStyle name="강조색2 3" xfId="8449"/>
    <cellStyle name="강조색2 4" xfId="8450"/>
    <cellStyle name="강조색2 5" xfId="8451"/>
    <cellStyle name="강조색3 2" xfId="8452"/>
    <cellStyle name="강조색3 3" xfId="8453"/>
    <cellStyle name="강조색3 4" xfId="8454"/>
    <cellStyle name="강조색3 5" xfId="8455"/>
    <cellStyle name="강조색4 2" xfId="8456"/>
    <cellStyle name="강조색4 3" xfId="8457"/>
    <cellStyle name="강조색4 4" xfId="8458"/>
    <cellStyle name="강조색4 5" xfId="8459"/>
    <cellStyle name="강조색5 2" xfId="8460"/>
    <cellStyle name="강조색5 3" xfId="8461"/>
    <cellStyle name="강조색5 4" xfId="8462"/>
    <cellStyle name="강조색5 5" xfId="8463"/>
    <cellStyle name="강조색6 2" xfId="8464"/>
    <cellStyle name="강조색6 3" xfId="8465"/>
    <cellStyle name="강조색6 4" xfId="8466"/>
    <cellStyle name="강조색6 5" xfId="8467"/>
    <cellStyle name="개" xfId="8468"/>
    <cellStyle name="개_02-포장-1" xfId="8469"/>
    <cellStyle name="개_03-신축-수축" xfId="11215"/>
    <cellStyle name="개소" xfId="8470"/>
    <cellStyle name="경고문 2" xfId="8471"/>
    <cellStyle name="경고문 3" xfId="8472"/>
    <cellStyle name="경고문 4" xfId="8473"/>
    <cellStyle name="경고문 5" xfId="8474"/>
    <cellStyle name="계산 2" xfId="8475"/>
    <cellStyle name="계산 3" xfId="8476"/>
    <cellStyle name="계산 4" xfId="8477"/>
    <cellStyle name="계산 5" xfId="8478"/>
    <cellStyle name="고정소숫점" xfId="45"/>
    <cellStyle name="고정소숫점 2" xfId="8479"/>
    <cellStyle name="고정소숫점 3" xfId="8480"/>
    <cellStyle name="고정소숫점 4" xfId="8481"/>
    <cellStyle name="고정소숫점 5" xfId="8482"/>
    <cellStyle name="고정소숫점 6" xfId="8483"/>
    <cellStyle name="고정소숫점 7" xfId="8484"/>
    <cellStyle name="고정소숫점 8" xfId="8485"/>
    <cellStyle name="고정출력1" xfId="46"/>
    <cellStyle name="고정출력1 2" xfId="8486"/>
    <cellStyle name="고정출력1 3" xfId="8487"/>
    <cellStyle name="고정출력1 4" xfId="8488"/>
    <cellStyle name="고정출력1 5" xfId="8489"/>
    <cellStyle name="고정출력1 6" xfId="8490"/>
    <cellStyle name="고정출력1 7" xfId="8491"/>
    <cellStyle name="고정출력1 8" xfId="8492"/>
    <cellStyle name="고정출력2" xfId="47"/>
    <cellStyle name="고정출력2 2" xfId="8493"/>
    <cellStyle name="고정출력2 3" xfId="8494"/>
    <cellStyle name="고정출력2 4" xfId="8495"/>
    <cellStyle name="고정출력2 5" xfId="8496"/>
    <cellStyle name="고정출력2 6" xfId="8497"/>
    <cellStyle name="고정출력2 7" xfId="8498"/>
    <cellStyle name="고정출력2 8" xfId="8499"/>
    <cellStyle name="공사원가계산서(조경)" xfId="8500"/>
    <cellStyle name="공종" xfId="8501"/>
    <cellStyle name="공종-규격" xfId="8502"/>
    <cellStyle name="국종합건설" xfId="8503"/>
    <cellStyle name="그림" xfId="8504"/>
    <cellStyle name="글씨빵강" xfId="11216"/>
    <cellStyle name="기계" xfId="11217"/>
    <cellStyle name="끼_x0001_?" xfId="11218"/>
    <cellStyle name="나쁨 2" xfId="8505"/>
    <cellStyle name="나쁨 3" xfId="8506"/>
    <cellStyle name="나쁨 4" xfId="8507"/>
    <cellStyle name="나쁨 5" xfId="8508"/>
    <cellStyle name="날짜" xfId="48"/>
    <cellStyle name="남기옥" xfId="11219"/>
    <cellStyle name="내역" xfId="8509"/>
    <cellStyle name="내역-구분" xfId="11220"/>
    <cellStyle name="내역-글씨" xfId="11221"/>
    <cellStyle name="내역서" xfId="8510"/>
    <cellStyle name="내역-수량" xfId="11222"/>
    <cellStyle name="네모제목" xfId="8511"/>
    <cellStyle name="단위" xfId="11223"/>
    <cellStyle name="단위-&quot;*&quot;" xfId="8512"/>
    <cellStyle name="단위-%" xfId="8513"/>
    <cellStyle name="단위-kg" xfId="8514"/>
    <cellStyle name="단위-m" xfId="8515"/>
    <cellStyle name="단위-㎡" xfId="8516"/>
    <cellStyle name="단위-㎡/개소" xfId="8517"/>
    <cellStyle name="단위-㎡_01.토공(만경)" xfId="8518"/>
    <cellStyle name="단위-㎥" xfId="8519"/>
    <cellStyle name="단위-t=" xfId="8520"/>
    <cellStyle name="달러" xfId="49"/>
    <cellStyle name="대공종" xfId="8521"/>
    <cellStyle name="뒤에 오는 하이퍼링크" xfId="8522"/>
    <cellStyle name="똿떓죶Ø괻 [0.00]_PRODUCT DETAIL Q1" xfId="8523"/>
    <cellStyle name="똿떓죶Ø괻_PRODUCT DETAIL Q1" xfId="8524"/>
    <cellStyle name="똿뗦먛귟 [0.00]_laroux" xfId="11224"/>
    <cellStyle name="똿뗦먛귟_laroux" xfId="11225"/>
    <cellStyle name="라인" xfId="8525"/>
    <cellStyle name="라인 2" xfId="8526"/>
    <cellStyle name="라인 3" xfId="8527"/>
    <cellStyle name="라인 4" xfId="8528"/>
    <cellStyle name="라인 5" xfId="8529"/>
    <cellStyle name="라인 6" xfId="8530"/>
    <cellStyle name="라인 7" xfId="8531"/>
    <cellStyle name="라인 8" xfId="8532"/>
    <cellStyle name="마이너스키" xfId="11226"/>
    <cellStyle name="매" xfId="8533"/>
    <cellStyle name="매_02-포장-1" xfId="8534"/>
    <cellStyle name="메모 2" xfId="8535"/>
    <cellStyle name="메모 3" xfId="8536"/>
    <cellStyle name="메모 4" xfId="8537"/>
    <cellStyle name="메모 5" xfId="8538"/>
    <cellStyle name="묮뎋 [0.00]_PRODUCT DETAIL Q1" xfId="8539"/>
    <cellStyle name="묮뎋_PRODUCT DETAIL Q1" xfId="8540"/>
    <cellStyle name="믅됞 [0.00]_laroux" xfId="11227"/>
    <cellStyle name="믅됞_laroux" xfId="11228"/>
    <cellStyle name="배분" xfId="11229"/>
    <cellStyle name="백" xfId="8541"/>
    <cellStyle name="백 " xfId="11230"/>
    <cellStyle name="백_00년상반기현황분석(000512)-A.xls Chart 156" xfId="11231"/>
    <cellStyle name="백_00년상반기현황분석(000512)-A.xls Chart 156_Book1" xfId="11232"/>
    <cellStyle name="백_00년상반기현황분석(000512)-A.xls Chart 156_사장님IQS개선회의(조립생기팀0816)" xfId="11233"/>
    <cellStyle name="백_00년상반기현황분석(000512)-A.xls Chart 156_사장님IQS개선회의(조립생기팀0816)_Book1" xfId="11234"/>
    <cellStyle name="백_00년상반기현황분석(000512)-A.xls Chart 156_사장님IQS개선회의(조립생기팀0816)_인상시부담액(임,단협(1).04.26수정)" xfId="11235"/>
    <cellStyle name="백_00년상반기현황분석(000512)-A.xls Chart 156_인상시부담액(임,단협(1).04.26수정)" xfId="11236"/>
    <cellStyle name="백_00년상반기현황분석(000512)-A.xls Chart 156_정이사님보고0907" xfId="11237"/>
    <cellStyle name="백_00년상반기현황분석(000512)-A.xls Chart 156_정이사님보고0907_Book1" xfId="11238"/>
    <cellStyle name="백_00년상반기현황분석(000512)-A.xls Chart 156_정이사님보고0907_인상시부담액(임,단협(1).04.26수정)" xfId="11239"/>
    <cellStyle name="백_00년상반기현황분석(000512)-A.xls Chart 157" xfId="11240"/>
    <cellStyle name="백_00년상반기현황분석(000512)-A.xls Chart 157_Book1" xfId="11241"/>
    <cellStyle name="백_00년상반기현황분석(000512)-A.xls Chart 157_사장님IQS개선회의(조립생기팀0816)" xfId="11242"/>
    <cellStyle name="백_00년상반기현황분석(000512)-A.xls Chart 157_사장님IQS개선회의(조립생기팀0816)_Book1" xfId="11243"/>
    <cellStyle name="백_00년상반기현황분석(000512)-A.xls Chart 157_사장님IQS개선회의(조립생기팀0816)_인상시부담액(임,단협(1).04.26수정)" xfId="11244"/>
    <cellStyle name="백_00년상반기현황분석(000512)-A.xls Chart 157_인상시부담액(임,단협(1).04.26수정)" xfId="11245"/>
    <cellStyle name="백_00년상반기현황분석(000512)-A.xls Chart 157_정이사님보고0907" xfId="11246"/>
    <cellStyle name="백_00년상반기현황분석(000512)-A.xls Chart 157_정이사님보고0907_Book1" xfId="11247"/>
    <cellStyle name="백_00년상반기현황분석(000512)-A.xls Chart 157_정이사님보고0907_인상시부담액(임,단협(1).04.26수정)" xfId="11248"/>
    <cellStyle name="백_00년상반기현황분석(000512)-A.xls Chart 158" xfId="11249"/>
    <cellStyle name="백_00년상반기현황분석(000512)-A.xls Chart 158_Book1" xfId="11250"/>
    <cellStyle name="백_00년상반기현황분석(000512)-A.xls Chart 158_사장님IQS개선회의(조립생기팀0816)" xfId="11251"/>
    <cellStyle name="백_00년상반기현황분석(000512)-A.xls Chart 158_사장님IQS개선회의(조립생기팀0816)_Book1" xfId="11252"/>
    <cellStyle name="백_00년상반기현황분석(000512)-A.xls Chart 158_사장님IQS개선회의(조립생기팀0816)_인상시부담액(임,단협(1).04.26수정)" xfId="11253"/>
    <cellStyle name="백_00년상반기현황분석(000512)-A.xls Chart 158_인상시부담액(임,단협(1).04.26수정)" xfId="11254"/>
    <cellStyle name="백_00년상반기현황분석(000512)-A.xls Chart 158_정이사님보고0907" xfId="11255"/>
    <cellStyle name="백_00년상반기현황분석(000512)-A.xls Chart 158_정이사님보고0907_Book1" xfId="11256"/>
    <cellStyle name="백_00년상반기현황분석(000512)-A.xls Chart 158_정이사님보고0907_인상시부담액(임,단협(1).04.26수정)" xfId="11257"/>
    <cellStyle name="백_00년상반기현황분석(000512)-A.xls Chart 160" xfId="11258"/>
    <cellStyle name="백_00년상반기현황분석(000512)-A.xls Chart 160_Book1" xfId="11259"/>
    <cellStyle name="백_00년상반기현황분석(000512)-A.xls Chart 160_사장님IQS개선회의(조립생기팀0816)" xfId="11260"/>
    <cellStyle name="백_00년상반기현황분석(000512)-A.xls Chart 160_사장님IQS개선회의(조립생기팀0816)_Book1" xfId="11261"/>
    <cellStyle name="백_00년상반기현황분석(000512)-A.xls Chart 160_사장님IQS개선회의(조립생기팀0816)_인상시부담액(임,단협(1).04.26수정)" xfId="11262"/>
    <cellStyle name="백_00년상반기현황분석(000512)-A.xls Chart 160_인상시부담액(임,단협(1).04.26수정)" xfId="11263"/>
    <cellStyle name="백_00년상반기현황분석(000512)-A.xls Chart 160_정이사님보고0907" xfId="11264"/>
    <cellStyle name="백_00년상반기현황분석(000512)-A.xls Chart 160_정이사님보고0907_Book1" xfId="11265"/>
    <cellStyle name="백_00년상반기현황분석(000512)-A.xls Chart 160_정이사님보고0907_인상시부담액(임,단협(1).04.26수정)" xfId="11266"/>
    <cellStyle name="백_00년상반기현황분석(000512)-A.xls Chart 161" xfId="11267"/>
    <cellStyle name="백_00년상반기현황분석(000512)-A.xls Chart 161_Book1" xfId="11268"/>
    <cellStyle name="백_00년상반기현황분석(000512)-A.xls Chart 161_사장님IQS개선회의(조립생기팀0816)" xfId="11269"/>
    <cellStyle name="백_00년상반기현황분석(000512)-A.xls Chart 161_사장님IQS개선회의(조립생기팀0816)_Book1" xfId="11270"/>
    <cellStyle name="백_00년상반기현황분석(000512)-A.xls Chart 161_사장님IQS개선회의(조립생기팀0816)_인상시부담액(임,단협(1).04.26수정)" xfId="11271"/>
    <cellStyle name="백_00년상반기현황분석(000512)-A.xls Chart 161_인상시부담액(임,단협(1).04.26수정)" xfId="11272"/>
    <cellStyle name="백_00년상반기현황분석(000512)-A.xls Chart 161_정이사님보고0907" xfId="11273"/>
    <cellStyle name="백_00년상반기현황분석(000512)-A.xls Chart 161_정이사님보고0907_Book1" xfId="11274"/>
    <cellStyle name="백_00년상반기현황분석(000512)-A.xls Chart 161_정이사님보고0907_인상시부담액(임,단협(1).04.26수정)" xfId="11275"/>
    <cellStyle name="백_01.토공(만경)" xfId="8542"/>
    <cellStyle name="백_1.토공" xfId="8543"/>
    <cellStyle name="백_1.토공_01.토공(봉평STP)" xfId="8544"/>
    <cellStyle name="백_4.부대공" xfId="8545"/>
    <cellStyle name="백_4.부대공_01.토공(만경)" xfId="8546"/>
    <cellStyle name="백_4.부대공_1.토공" xfId="8547"/>
    <cellStyle name="백_4.부대공_1.토공_01.토공(봉평STP)" xfId="8548"/>
    <cellStyle name="백_4.부대공_4배관공" xfId="8549"/>
    <cellStyle name="백_4.부대공_4배관공_01.토공(만경)" xfId="8550"/>
    <cellStyle name="백_4.부대공_4배관공_1.토공" xfId="8551"/>
    <cellStyle name="백_4.부대공_4배관공_1.토공_01.토공(봉평STP)" xfId="8552"/>
    <cellStyle name="백_4.부대공_4배관공_단위수량" xfId="8553"/>
    <cellStyle name="백_4.부대공_4배관공_단위수량_01.토공(봉평STP)" xfId="8554"/>
    <cellStyle name="백_4.부대공_5부대시설공" xfId="8555"/>
    <cellStyle name="백_4.부대공_5부대시설공_01.토공(만경)" xfId="8556"/>
    <cellStyle name="백_4.부대공_5부대시설공_1.토공" xfId="8557"/>
    <cellStyle name="백_4.부대공_5부대시설공_1.토공_01.토공(봉평STP)" xfId="8558"/>
    <cellStyle name="백_4.부대공_5부대시설공_단위수량" xfId="8559"/>
    <cellStyle name="백_4.부대공_5부대시설공_단위수량_01.토공(봉평STP)" xfId="8560"/>
    <cellStyle name="백_4.부대공_단위수량" xfId="8561"/>
    <cellStyle name="백_4.부대공_단위수량_01.토공(봉평STP)" xfId="8562"/>
    <cellStyle name="백_4배관공" xfId="8563"/>
    <cellStyle name="백_4배관공_01.토공(만경)" xfId="8564"/>
    <cellStyle name="백_4배관공_1.토공" xfId="8565"/>
    <cellStyle name="백_4배관공_1.토공_01.토공(봉평STP)" xfId="8566"/>
    <cellStyle name="백_4배관공_단위수량" xfId="8567"/>
    <cellStyle name="백_4배관공_단위수량_01.토공(봉평STP)" xfId="8568"/>
    <cellStyle name="백_5부대시설공" xfId="8569"/>
    <cellStyle name="백_5부대시설공_01.토공(만경)" xfId="8570"/>
    <cellStyle name="백_5부대시설공_1.토공" xfId="8571"/>
    <cellStyle name="백_5부대시설공_1.토공_01.토공(봉평STP)" xfId="8572"/>
    <cellStyle name="백_5부대시설공_단위수량" xfId="8573"/>
    <cellStyle name="백_5부대시설공_단위수량_01.토공(봉평STP)" xfId="8574"/>
    <cellStyle name="백_Book2" xfId="8575"/>
    <cellStyle name="백_Book2_01.토공(만경)" xfId="8576"/>
    <cellStyle name="백_Book2_1.토공" xfId="8577"/>
    <cellStyle name="백_Book2_1.토공_01.토공(봉평STP)" xfId="8578"/>
    <cellStyle name="백_Book2_4.부대공" xfId="8579"/>
    <cellStyle name="백_Book2_4.부대공_01.토공(만경)" xfId="8580"/>
    <cellStyle name="백_Book2_4.부대공_1.토공" xfId="8581"/>
    <cellStyle name="백_Book2_4.부대공_1.토공_01.토공(봉평STP)" xfId="8582"/>
    <cellStyle name="백_Book2_4.부대공_4배관공" xfId="8583"/>
    <cellStyle name="백_Book2_4.부대공_4배관공_01.토공(만경)" xfId="8584"/>
    <cellStyle name="백_Book2_4.부대공_4배관공_1.토공" xfId="8585"/>
    <cellStyle name="백_Book2_4.부대공_4배관공_1.토공_01.토공(봉평STP)" xfId="8586"/>
    <cellStyle name="백_Book2_4.부대공_4배관공_단위수량" xfId="8587"/>
    <cellStyle name="백_Book2_4.부대공_4배관공_단위수량_01.토공(봉평STP)" xfId="8588"/>
    <cellStyle name="백_Book2_4.부대공_5부대시설공" xfId="8589"/>
    <cellStyle name="백_Book2_4.부대공_5부대시설공_01.토공(만경)" xfId="8590"/>
    <cellStyle name="백_Book2_4.부대공_5부대시설공_1.토공" xfId="8591"/>
    <cellStyle name="백_Book2_4.부대공_5부대시설공_1.토공_01.토공(봉평STP)" xfId="8592"/>
    <cellStyle name="백_Book2_4.부대공_5부대시설공_단위수량" xfId="8593"/>
    <cellStyle name="백_Book2_4.부대공_5부대시설공_단위수량_01.토공(봉평STP)" xfId="8594"/>
    <cellStyle name="백_Book2_4.부대공_단위수량" xfId="8595"/>
    <cellStyle name="백_Book2_4.부대공_단위수량_01.토공(봉평STP)" xfId="8596"/>
    <cellStyle name="백_Book2_4배관공" xfId="8597"/>
    <cellStyle name="백_Book2_4배관공_01.토공(만경)" xfId="8598"/>
    <cellStyle name="백_Book2_4배관공_1.토공" xfId="8599"/>
    <cellStyle name="백_Book2_4배관공_1.토공_01.토공(봉평STP)" xfId="8600"/>
    <cellStyle name="백_Book2_4배관공_단위수량" xfId="8601"/>
    <cellStyle name="백_Book2_4배관공_단위수량_01.토공(봉평STP)" xfId="8602"/>
    <cellStyle name="백_Book2_5부대시설공" xfId="8603"/>
    <cellStyle name="백_Book2_5부대시설공_01.토공(만경)" xfId="8604"/>
    <cellStyle name="백_Book2_5부대시설공_1.토공" xfId="8605"/>
    <cellStyle name="백_Book2_5부대시설공_1.토공_01.토공(봉평STP)" xfId="8606"/>
    <cellStyle name="백_Book2_5부대시설공_단위수량" xfId="8607"/>
    <cellStyle name="백_Book2_5부대시설공_단위수량_01.토공(봉평STP)" xfId="8608"/>
    <cellStyle name="백_Book2_단위수량" xfId="8609"/>
    <cellStyle name="백_Book2_단위수량_01.토공(봉평STP)" xfId="8610"/>
    <cellStyle name="백_IQS00년 상반기보고000520(소장)-1" xfId="11276"/>
    <cellStyle name="백_IQS00년 상반기보고000520(소장)-1.xls Chart 156" xfId="11277"/>
    <cellStyle name="백_IQS00년 상반기보고000520(소장)-1.xls Chart 156_Book1" xfId="11278"/>
    <cellStyle name="백_IQS00년 상반기보고000520(소장)-1.xls Chart 156_사장님IQS개선회의(조립생기팀0816)" xfId="11279"/>
    <cellStyle name="백_IQS00년 상반기보고000520(소장)-1.xls Chart 156_사장님IQS개선회의(조립생기팀0816)_Book1" xfId="11280"/>
    <cellStyle name="백_IQS00년 상반기보고000520(소장)-1.xls Chart 156_사장님IQS개선회의(조립생기팀0816)_인상시부담액(임,단협(1).04.26수정)" xfId="11281"/>
    <cellStyle name="백_IQS00년 상반기보고000520(소장)-1.xls Chart 156_인상시부담액(임,단협(1).04.26수정)" xfId="11282"/>
    <cellStyle name="백_IQS00년 상반기보고000520(소장)-1.xls Chart 156_정이사님보고0907" xfId="11283"/>
    <cellStyle name="백_IQS00년 상반기보고000520(소장)-1.xls Chart 156_정이사님보고0907_Book1" xfId="11284"/>
    <cellStyle name="백_IQS00년 상반기보고000520(소장)-1.xls Chart 156_정이사님보고0907_인상시부담액(임,단협(1).04.26수정)" xfId="11285"/>
    <cellStyle name="백_IQS00년 상반기보고000520(소장)-1.xls Chart 157" xfId="11286"/>
    <cellStyle name="백_IQS00년 상반기보고000520(소장)-1.xls Chart 157_Book1" xfId="11287"/>
    <cellStyle name="백_IQS00년 상반기보고000520(소장)-1.xls Chart 157_사장님IQS개선회의(조립생기팀0816)" xfId="11288"/>
    <cellStyle name="백_IQS00년 상반기보고000520(소장)-1.xls Chart 157_사장님IQS개선회의(조립생기팀0816)_Book1" xfId="11289"/>
    <cellStyle name="백_IQS00년 상반기보고000520(소장)-1.xls Chart 157_사장님IQS개선회의(조립생기팀0816)_인상시부담액(임,단협(1).04.26수정)" xfId="11290"/>
    <cellStyle name="백_IQS00년 상반기보고000520(소장)-1.xls Chart 157_인상시부담액(임,단협(1).04.26수정)" xfId="11291"/>
    <cellStyle name="백_IQS00년 상반기보고000520(소장)-1.xls Chart 157_정이사님보고0907" xfId="11292"/>
    <cellStyle name="백_IQS00년 상반기보고000520(소장)-1.xls Chart 157_정이사님보고0907_Book1" xfId="11293"/>
    <cellStyle name="백_IQS00년 상반기보고000520(소장)-1.xls Chart 157_정이사님보고0907_인상시부담액(임,단협(1).04.26수정)" xfId="11294"/>
    <cellStyle name="백_IQS00년 상반기보고000520(소장)-1.xls Chart 158" xfId="11295"/>
    <cellStyle name="백_IQS00년 상반기보고000520(소장)-1.xls Chart 158_Book1" xfId="11296"/>
    <cellStyle name="백_IQS00년 상반기보고000520(소장)-1.xls Chart 158_사장님IQS개선회의(조립생기팀0816)" xfId="11297"/>
    <cellStyle name="백_IQS00년 상반기보고000520(소장)-1.xls Chart 158_사장님IQS개선회의(조립생기팀0816)_Book1" xfId="11298"/>
    <cellStyle name="백_IQS00년 상반기보고000520(소장)-1.xls Chart 158_사장님IQS개선회의(조립생기팀0816)_인상시부담액(임,단협(1).04.26수정)" xfId="11299"/>
    <cellStyle name="백_IQS00년 상반기보고000520(소장)-1.xls Chart 158_인상시부담액(임,단협(1).04.26수정)" xfId="11300"/>
    <cellStyle name="백_IQS00년 상반기보고000520(소장)-1.xls Chart 158_정이사님보고0907" xfId="11301"/>
    <cellStyle name="백_IQS00년 상반기보고000520(소장)-1.xls Chart 158_정이사님보고0907_Book1" xfId="11302"/>
    <cellStyle name="백_IQS00년 상반기보고000520(소장)-1.xls Chart 158_정이사님보고0907_인상시부담액(임,단협(1).04.26수정)" xfId="11303"/>
    <cellStyle name="백_IQS00년 상반기보고000520(소장)-1.xls Chart 160" xfId="11304"/>
    <cellStyle name="백_IQS00년 상반기보고000520(소장)-1.xls Chart 160_Book1" xfId="11305"/>
    <cellStyle name="백_IQS00년 상반기보고000520(소장)-1.xls Chart 160_사장님IQS개선회의(조립생기팀0816)" xfId="11306"/>
    <cellStyle name="백_IQS00년 상반기보고000520(소장)-1.xls Chart 160_사장님IQS개선회의(조립생기팀0816)_Book1" xfId="11307"/>
    <cellStyle name="백_IQS00년 상반기보고000520(소장)-1.xls Chart 160_사장님IQS개선회의(조립생기팀0816)_인상시부담액(임,단협(1).04.26수정)" xfId="11308"/>
    <cellStyle name="백_IQS00년 상반기보고000520(소장)-1.xls Chart 160_인상시부담액(임,단협(1).04.26수정)" xfId="11309"/>
    <cellStyle name="백_IQS00년 상반기보고000520(소장)-1.xls Chart 160_정이사님보고0907" xfId="11310"/>
    <cellStyle name="백_IQS00년 상반기보고000520(소장)-1.xls Chart 160_정이사님보고0907_Book1" xfId="11311"/>
    <cellStyle name="백_IQS00년 상반기보고000520(소장)-1.xls Chart 160_정이사님보고0907_인상시부담액(임,단협(1).04.26수정)" xfId="11312"/>
    <cellStyle name="백_IQS00년 상반기보고000520(소장)-1.xls Chart 161" xfId="11313"/>
    <cellStyle name="백_IQS00년 상반기보고000520(소장)-1.xls Chart 161_Book1" xfId="11314"/>
    <cellStyle name="백_IQS00년 상반기보고000520(소장)-1.xls Chart 161_사장님IQS개선회의(조립생기팀0816)" xfId="11315"/>
    <cellStyle name="백_IQS00년 상반기보고000520(소장)-1.xls Chart 161_사장님IQS개선회의(조립생기팀0816)_Book1" xfId="11316"/>
    <cellStyle name="백_IQS00년 상반기보고000520(소장)-1.xls Chart 161_사장님IQS개선회의(조립생기팀0816)_인상시부담액(임,단협(1).04.26수정)" xfId="11317"/>
    <cellStyle name="백_IQS00년 상반기보고000520(소장)-1.xls Chart 161_인상시부담액(임,단협(1).04.26수정)" xfId="11318"/>
    <cellStyle name="백_IQS00년 상반기보고000520(소장)-1.xls Chart 161_정이사님보고0907" xfId="11319"/>
    <cellStyle name="백_IQS00년 상반기보고000520(소장)-1.xls Chart 161_정이사님보고0907_Book1" xfId="11320"/>
    <cellStyle name="백_IQS00년 상반기보고000520(소장)-1.xls Chart 161_정이사님보고0907_인상시부담액(임,단협(1).04.26수정)" xfId="11321"/>
    <cellStyle name="백_IQS00년 상반기보고000520(소장)-1_Book1" xfId="11322"/>
    <cellStyle name="백_IQS00년 상반기보고000520(소장)-1_사장님IQS개선회의(조립생기팀0816)" xfId="11323"/>
    <cellStyle name="백_IQS00년 상반기보고000520(소장)-1_사장님IQS개선회의(조립생기팀0816)_Book1" xfId="11324"/>
    <cellStyle name="백_IQS00년 상반기보고000520(소장)-1_사장님IQS개선회의(조립생기팀0816)_인상시부담액(임,단협(1).04.26수정)" xfId="11325"/>
    <cellStyle name="백_IQS00년 상반기보고000520(소장)-1_인상시부담액(임,단협(1).04.26수정)" xfId="11326"/>
    <cellStyle name="백_IQS00년 상반기보고000520(소장)-1_정이사님보고0907" xfId="11327"/>
    <cellStyle name="백_IQS00년 상반기보고000520(소장)-1_정이사님보고0907_Book1" xfId="11328"/>
    <cellStyle name="백_IQS00년 상반기보고000520(소장)-1_정이사님보고0907_인상시부담액(임,단협(1).04.26수정)" xfId="11329"/>
    <cellStyle name="백_가마니쌓기" xfId="8611"/>
    <cellStyle name="백_가마니쌓기 2" xfId="8612"/>
    <cellStyle name="백_강릉 솔향기 공원 조성공사-설변" xfId="11330"/>
    <cellStyle name="백_단위수량" xfId="8613"/>
    <cellStyle name="백_단위수량_01.토공(봉평STP)" xfId="8614"/>
    <cellStyle name="백_우수1(변경)" xfId="8615"/>
    <cellStyle name="백_이름정의삭제오류" xfId="11331"/>
    <cellStyle name="백분율 [△1]" xfId="11332"/>
    <cellStyle name="백분율 [△2]" xfId="11333"/>
    <cellStyle name="백분율 [0]" xfId="3"/>
    <cellStyle name="백분율 [2]" xfId="4"/>
    <cellStyle name="백분율 2" xfId="8616"/>
    <cellStyle name="백분율［△1］" xfId="11334"/>
    <cellStyle name="백분율［△2］" xfId="11335"/>
    <cellStyle name="벭?_Q1 PRODUCT ACTUAL_4월 (2)" xfId="11336"/>
    <cellStyle name="보통 2" xfId="8617"/>
    <cellStyle name="보통 3" xfId="8618"/>
    <cellStyle name="보통 4" xfId="8619"/>
    <cellStyle name="보통 5" xfId="8620"/>
    <cellStyle name="분수" xfId="11337"/>
    <cellStyle name="뷭?" xfId="8621"/>
    <cellStyle name="빨간색" xfId="8622"/>
    <cellStyle name="산출근거" xfId="8623"/>
    <cellStyle name="산출식" xfId="8624"/>
    <cellStyle name="선택영역" xfId="8625"/>
    <cellStyle name="선택영역 2" xfId="8626"/>
    <cellStyle name="선택영역 3" xfId="8627"/>
    <cellStyle name="선택영역 가운데" xfId="8628"/>
    <cellStyle name="선택영역 가운데 2" xfId="8629"/>
    <cellStyle name="선택영역 가운데 3" xfId="8630"/>
    <cellStyle name="선택영역_토공수량" xfId="8631"/>
    <cellStyle name="선택영역의 가운데" xfId="8632"/>
    <cellStyle name="선택영역의 가운데 2" xfId="8633"/>
    <cellStyle name="선택영역의 가운데 3" xfId="8634"/>
    <cellStyle name="선택영역의 가운데로" xfId="11338"/>
    <cellStyle name="선택영영" xfId="8635"/>
    <cellStyle name="선택영영 2" xfId="8636"/>
    <cellStyle name="선택영영 3" xfId="8637"/>
    <cellStyle name="설계서" xfId="8638"/>
    <cellStyle name="설명 텍스트 2" xfId="8639"/>
    <cellStyle name="설명 텍스트 3" xfId="8640"/>
    <cellStyle name="설명 텍스트 4" xfId="8641"/>
    <cellStyle name="설명 텍스트 5" xfId="8642"/>
    <cellStyle name="셀 확인 2" xfId="8643"/>
    <cellStyle name="셀 확인 3" xfId="8644"/>
    <cellStyle name="셀 확인 4" xfId="8645"/>
    <cellStyle name="셀 확인 5" xfId="8646"/>
    <cellStyle name="소공종" xfId="8647"/>
    <cellStyle name="소수점" xfId="8648"/>
    <cellStyle name="소수점서식" xfId="8649"/>
    <cellStyle name="소숫점0" xfId="8650"/>
    <cellStyle name="소숫점0 2" xfId="8651"/>
    <cellStyle name="소숫점0 3" xfId="8652"/>
    <cellStyle name="소숫점3" xfId="8653"/>
    <cellStyle name="소숫점3 2" xfId="8654"/>
    <cellStyle name="소숫점3 3" xfId="8655"/>
    <cellStyle name="손광봉" xfId="8656"/>
    <cellStyle name="수량" xfId="8657"/>
    <cellStyle name="수량1" xfId="8658"/>
    <cellStyle name="수량산출" xfId="8659"/>
    <cellStyle name="수목명" xfId="8660"/>
    <cellStyle name="숨김" xfId="11339"/>
    <cellStyle name="숫자" xfId="8661"/>
    <cellStyle name="숫자 2" xfId="8662"/>
    <cellStyle name="숫자 3" xfId="8663"/>
    <cellStyle name="숫자(R)" xfId="50"/>
    <cellStyle name="숫자(R) 2" xfId="8664"/>
    <cellStyle name="숫자(R) 3" xfId="8665"/>
    <cellStyle name="숫자(R) 4" xfId="8666"/>
    <cellStyle name="숫자(R) 5" xfId="8667"/>
    <cellStyle name="숫자(R) 6" xfId="8668"/>
    <cellStyle name="숫자(R) 7" xfId="8669"/>
    <cellStyle name="숫자(R) 8" xfId="8670"/>
    <cellStyle name="숫자_004.구조물공" xfId="8671"/>
    <cellStyle name="숫자1" xfId="8672"/>
    <cellStyle name="숫자3" xfId="8673"/>
    <cellStyle name="숫자3 2" xfId="8674"/>
    <cellStyle name="숫자3 3" xfId="8675"/>
    <cellStyle name="숫자3R" xfId="8676"/>
    <cellStyle name="숫자3R 2" xfId="8677"/>
    <cellStyle name="숫자3R 3" xfId="8678"/>
    <cellStyle name="숫자3자리" xfId="8679"/>
    <cellStyle name="숫자3자리 2" xfId="8680"/>
    <cellStyle name="숫자3자리 3" xfId="8681"/>
    <cellStyle name="쉼표 [0] 2" xfId="8682"/>
    <cellStyle name="쉼표 [0] 2 2" xfId="11340"/>
    <cellStyle name="쉼표 [0] 2 3" xfId="11341"/>
    <cellStyle name="쉼표 [0] 2 4" xfId="11342"/>
    <cellStyle name="쉼표 [0] 3" xfId="8683"/>
    <cellStyle name="쉼표 [0] 4" xfId="8684"/>
    <cellStyle name="스타일 1" xfId="1"/>
    <cellStyle name="스타일 10" xfId="8685"/>
    <cellStyle name="스타일 10 2" xfId="8686"/>
    <cellStyle name="스타일 10 3" xfId="8687"/>
    <cellStyle name="스타일 11" xfId="8688"/>
    <cellStyle name="스타일 11 2" xfId="8689"/>
    <cellStyle name="스타일 11 3" xfId="8690"/>
    <cellStyle name="스타일 12" xfId="8691"/>
    <cellStyle name="스타일 12 2" xfId="8692"/>
    <cellStyle name="스타일 12 3" xfId="8693"/>
    <cellStyle name="스타일 13" xfId="8694"/>
    <cellStyle name="스타일 13 2" xfId="8695"/>
    <cellStyle name="스타일 13 3" xfId="8696"/>
    <cellStyle name="스타일 14" xfId="8697"/>
    <cellStyle name="스타일 14 2" xfId="8698"/>
    <cellStyle name="스타일 14 3" xfId="8699"/>
    <cellStyle name="스타일 15" xfId="8700"/>
    <cellStyle name="스타일 16" xfId="8701"/>
    <cellStyle name="스타일 17" xfId="8702"/>
    <cellStyle name="스타일 18" xfId="8703"/>
    <cellStyle name="스타일 19" xfId="8704"/>
    <cellStyle name="스타일 2" xfId="8705"/>
    <cellStyle name="스타일 20" xfId="8706"/>
    <cellStyle name="스타일 21" xfId="8707"/>
    <cellStyle name="스타일 22" xfId="8708"/>
    <cellStyle name="스타일 23" xfId="8709"/>
    <cellStyle name="스타일 24" xfId="8710"/>
    <cellStyle name="스타일 25" xfId="8711"/>
    <cellStyle name="스타일 26" xfId="8712"/>
    <cellStyle name="스타일 27" xfId="8713"/>
    <cellStyle name="스타일 28" xfId="8714"/>
    <cellStyle name="스타일 29" xfId="8715"/>
    <cellStyle name="스타일 3" xfId="8716"/>
    <cellStyle name="스타일 3 2" xfId="8717"/>
    <cellStyle name="스타일 3 3" xfId="8718"/>
    <cellStyle name="스타일 30" xfId="8719"/>
    <cellStyle name="스타일 31" xfId="8720"/>
    <cellStyle name="스타일 32" xfId="8721"/>
    <cellStyle name="스타일 33" xfId="8722"/>
    <cellStyle name="스타일 34" xfId="8723"/>
    <cellStyle name="스타일 35" xfId="8724"/>
    <cellStyle name="스타일 36" xfId="8725"/>
    <cellStyle name="스타일 37" xfId="8726"/>
    <cellStyle name="스타일 38" xfId="8727"/>
    <cellStyle name="스타일 39" xfId="8728"/>
    <cellStyle name="스타일 4" xfId="8729"/>
    <cellStyle name="스타일 4 2" xfId="8730"/>
    <cellStyle name="스타일 4 3" xfId="8731"/>
    <cellStyle name="스타일 40" xfId="8732"/>
    <cellStyle name="스타일 41" xfId="8733"/>
    <cellStyle name="스타일 42" xfId="8734"/>
    <cellStyle name="스타일 43" xfId="8735"/>
    <cellStyle name="스타일 44" xfId="8736"/>
    <cellStyle name="스타일 45" xfId="8737"/>
    <cellStyle name="스타일 46" xfId="8738"/>
    <cellStyle name="스타일 47" xfId="8739"/>
    <cellStyle name="스타일 48" xfId="8740"/>
    <cellStyle name="스타일 49" xfId="8741"/>
    <cellStyle name="스타일 5" xfId="8742"/>
    <cellStyle name="스타일 5 2" xfId="8743"/>
    <cellStyle name="스타일 5 3" xfId="8744"/>
    <cellStyle name="스타일 50" xfId="8745"/>
    <cellStyle name="스타일 51" xfId="8746"/>
    <cellStyle name="스타일 52" xfId="8747"/>
    <cellStyle name="스타일 53" xfId="8748"/>
    <cellStyle name="스타일 54" xfId="8749"/>
    <cellStyle name="스타일 55" xfId="8750"/>
    <cellStyle name="스타일 56" xfId="8751"/>
    <cellStyle name="스타일 57" xfId="8752"/>
    <cellStyle name="스타일 58" xfId="8753"/>
    <cellStyle name="스타일 59" xfId="8754"/>
    <cellStyle name="스타일 6" xfId="8755"/>
    <cellStyle name="스타일 6 2" xfId="8756"/>
    <cellStyle name="스타일 6 3" xfId="8757"/>
    <cellStyle name="스타일 60" xfId="8758"/>
    <cellStyle name="스타일 61" xfId="8759"/>
    <cellStyle name="스타일 62" xfId="8760"/>
    <cellStyle name="스타일 63" xfId="8761"/>
    <cellStyle name="스타일 64" xfId="8762"/>
    <cellStyle name="스타일 65" xfId="8763"/>
    <cellStyle name="스타일 66" xfId="8764"/>
    <cellStyle name="스타일 67" xfId="8765"/>
    <cellStyle name="스타일 68" xfId="8766"/>
    <cellStyle name="스타일 69" xfId="8767"/>
    <cellStyle name="스타일 7" xfId="8768"/>
    <cellStyle name="스타일 7 2" xfId="8769"/>
    <cellStyle name="스타일 7 3" xfId="8770"/>
    <cellStyle name="스타일 70" xfId="8771"/>
    <cellStyle name="스타일 71" xfId="8772"/>
    <cellStyle name="스타일 72" xfId="8773"/>
    <cellStyle name="스타일 73" xfId="8774"/>
    <cellStyle name="스타일 74" xfId="8775"/>
    <cellStyle name="스타일 75" xfId="8776"/>
    <cellStyle name="스타일 76" xfId="8777"/>
    <cellStyle name="스타일 77" xfId="8778"/>
    <cellStyle name="스타일 8" xfId="8779"/>
    <cellStyle name="스타일 8 2" xfId="8780"/>
    <cellStyle name="스타일 8 3" xfId="8781"/>
    <cellStyle name="스타일 9" xfId="8782"/>
    <cellStyle name="스타일 9 2" xfId="8783"/>
    <cellStyle name="스타일 9 3" xfId="8784"/>
    <cellStyle name="안건회계법인" xfId="8785"/>
    <cellStyle name="양식-타이틀" xfId="8786"/>
    <cellStyle name="연결된 셀 2" xfId="8787"/>
    <cellStyle name="연결된 셀 3" xfId="8788"/>
    <cellStyle name="연결된 셀 4" xfId="8789"/>
    <cellStyle name="연결된 셀 5" xfId="8790"/>
    <cellStyle name="열어본 하이퍼링크" xfId="8791"/>
    <cellStyle name="옛체" xfId="11343"/>
    <cellStyle name="왼" xfId="8792"/>
    <cellStyle name="왼쪽2" xfId="8793"/>
    <cellStyle name="왼쪽5" xfId="8794"/>
    <cellStyle name="요약 2" xfId="8795"/>
    <cellStyle name="요약 3" xfId="8796"/>
    <cellStyle name="요약 4" xfId="8797"/>
    <cellStyle name="요약 5" xfId="8798"/>
    <cellStyle name="우괄호_박심배수구조물공" xfId="8799"/>
    <cellStyle name="우측양괄호" xfId="8800"/>
    <cellStyle name="우측양괄호 2" xfId="8801"/>
    <cellStyle name="우측양괄호 3" xfId="8802"/>
    <cellStyle name="우측양괄호 4" xfId="8803"/>
    <cellStyle name="우측양괄호 5" xfId="8804"/>
    <cellStyle name="우측양괄호 6" xfId="8805"/>
    <cellStyle name="우측양괄호 7" xfId="8806"/>
    <cellStyle name="우측양괄호 8" xfId="8807"/>
    <cellStyle name="원" xfId="8808"/>
    <cellStyle name="원 2" xfId="8809"/>
    <cellStyle name="원 3" xfId="8810"/>
    <cellStyle name="원 4" xfId="8811"/>
    <cellStyle name="원 5" xfId="8812"/>
    <cellStyle name="원 6" xfId="8813"/>
    <cellStyle name="원 7" xfId="8814"/>
    <cellStyle name="원 8" xfId="8815"/>
    <cellStyle name="원_04.포장공" xfId="8816"/>
    <cellStyle name="원_2.배수공_1" xfId="8817"/>
    <cellStyle name="원_가회1리농로수량" xfId="8818"/>
    <cellStyle name="원_두만리배수로(2공구)" xfId="8819"/>
    <cellStyle name="원_매내천" xfId="8820"/>
    <cellStyle name="원_매내천 2" xfId="8821"/>
    <cellStyle name="원_매내천 3" xfId="8822"/>
    <cellStyle name="원_매내천 4" xfId="8823"/>
    <cellStyle name="원_매내천 5" xfId="8824"/>
    <cellStyle name="원_매내천 6" xfId="8825"/>
    <cellStyle name="원_매내천 7" xfId="8826"/>
    <cellStyle name="원_매내천 8" xfId="8827"/>
    <cellStyle name="원_매내천_2.배수공_1" xfId="8828"/>
    <cellStyle name="원_매내천_두만리배수로(2공구)" xfId="8829"/>
    <cellStyle name="원_사업계~1" xfId="8830"/>
    <cellStyle name="원_용배수로" xfId="11344"/>
    <cellStyle name="원_용배수로토적" xfId="11345"/>
    <cellStyle name="위치조서" xfId="8831"/>
    <cellStyle name="유1" xfId="8832"/>
    <cellStyle name="유상진" xfId="11346"/>
    <cellStyle name="을지" xfId="8833"/>
    <cellStyle name="일반" xfId="8834"/>
    <cellStyle name="일반 2" xfId="8835"/>
    <cellStyle name="일반 3" xfId="8836"/>
    <cellStyle name="일반 4" xfId="8837"/>
    <cellStyle name="일반 5" xfId="8838"/>
    <cellStyle name="일반 6" xfId="8839"/>
    <cellStyle name="일반 7" xfId="8840"/>
    <cellStyle name="일반 8" xfId="8841"/>
    <cellStyle name="일위대가" xfId="11347"/>
    <cellStyle name="일위-제목" xfId="11348"/>
    <cellStyle name="일위호표번호" xfId="11349"/>
    <cellStyle name="입력 2" xfId="8842"/>
    <cellStyle name="입력 3" xfId="8843"/>
    <cellStyle name="입력 4" xfId="8844"/>
    <cellStyle name="입력 5" xfId="8845"/>
    <cellStyle name="자리수" xfId="51"/>
    <cellStyle name="자리수0" xfId="52"/>
    <cellStyle name="자리수0 2" xfId="8846"/>
    <cellStyle name="자리수0 3" xfId="8847"/>
    <cellStyle name="자리수0 4" xfId="8848"/>
    <cellStyle name="자리수0 5" xfId="8849"/>
    <cellStyle name="자리수0 6" xfId="8850"/>
    <cellStyle name="자리수0 7" xfId="8851"/>
    <cellStyle name="자리수0 8" xfId="8852"/>
    <cellStyle name="제곱" xfId="8853"/>
    <cellStyle name="제곱 2" xfId="8854"/>
    <cellStyle name="제곱 3" xfId="8855"/>
    <cellStyle name="제곱 4" xfId="8856"/>
    <cellStyle name="제곱 5" xfId="8857"/>
    <cellStyle name="제곱 6" xfId="8858"/>
    <cellStyle name="제곱 7" xfId="8859"/>
    <cellStyle name="제곱 8" xfId="8860"/>
    <cellStyle name="제목 1 2" xfId="8861"/>
    <cellStyle name="제목 1 3" xfId="8862"/>
    <cellStyle name="제목 1 4" xfId="8863"/>
    <cellStyle name="제목 1 5" xfId="8864"/>
    <cellStyle name="제목 2 2" xfId="8865"/>
    <cellStyle name="제목 2 3" xfId="8866"/>
    <cellStyle name="제목 2 4" xfId="8867"/>
    <cellStyle name="제목 2 5" xfId="8868"/>
    <cellStyle name="제목 3 2" xfId="8869"/>
    <cellStyle name="제목 3 3" xfId="8870"/>
    <cellStyle name="제목 3 4" xfId="8871"/>
    <cellStyle name="제목 3 5" xfId="8872"/>
    <cellStyle name="제목 4 2" xfId="8873"/>
    <cellStyle name="제목 4 3" xfId="8874"/>
    <cellStyle name="제목 4 4" xfId="8875"/>
    <cellStyle name="제목 4 5" xfId="8876"/>
    <cellStyle name="제목 5" xfId="8877"/>
    <cellStyle name="제목 6" xfId="8878"/>
    <cellStyle name="제목 7" xfId="8879"/>
    <cellStyle name="제목 8" xfId="8880"/>
    <cellStyle name="제목1" xfId="11350"/>
    <cellStyle name="제목2" xfId="11351"/>
    <cellStyle name="좋음 2" xfId="8881"/>
    <cellStyle name="좋음 3" xfId="8882"/>
    <cellStyle name="좋음 4" xfId="8883"/>
    <cellStyle name="좋음 5" xfId="8884"/>
    <cellStyle name="좌괄호_박심배수구조물공" xfId="8885"/>
    <cellStyle name="좌측양괄호" xfId="8886"/>
    <cellStyle name="좌측양괄호 2" xfId="8887"/>
    <cellStyle name="좌측양괄호 3" xfId="8888"/>
    <cellStyle name="좌측양괄호 4" xfId="8889"/>
    <cellStyle name="좌측양괄호 5" xfId="8890"/>
    <cellStyle name="좌측양괄호 6" xfId="8891"/>
    <cellStyle name="좌측양괄호 7" xfId="8892"/>
    <cellStyle name="좌측양괄호 8" xfId="8893"/>
    <cellStyle name="지정되지 않음" xfId="53"/>
    <cellStyle name="출력 2" xfId="8894"/>
    <cellStyle name="출력 3" xfId="8895"/>
    <cellStyle name="출력 4" xfId="8896"/>
    <cellStyle name="출력 5" xfId="8897"/>
    <cellStyle name="측점" xfId="8898"/>
    <cellStyle name="콤" xfId="8899"/>
    <cellStyle name="콤_00년상반기현황분석(000512)-A.xls Chart 156" xfId="11352"/>
    <cellStyle name="콤_00년상반기현황분석(000512)-A.xls Chart 156_Book1" xfId="11353"/>
    <cellStyle name="콤_00년상반기현황분석(000512)-A.xls Chart 156_사장님IQS개선회의(조립생기팀0816)" xfId="11354"/>
    <cellStyle name="콤_00년상반기현황분석(000512)-A.xls Chart 156_사장님IQS개선회의(조립생기팀0816)_Book1" xfId="11355"/>
    <cellStyle name="콤_00년상반기현황분석(000512)-A.xls Chart 156_사장님IQS개선회의(조립생기팀0816)_인상시부담액(임,단협(1).04.26수정)" xfId="11356"/>
    <cellStyle name="콤_00년상반기현황분석(000512)-A.xls Chart 156_인상시부담액(임,단협(1).04.26수정)" xfId="11357"/>
    <cellStyle name="콤_00년상반기현황분석(000512)-A.xls Chart 156_정이사님보고0907" xfId="11358"/>
    <cellStyle name="콤_00년상반기현황분석(000512)-A.xls Chart 156_정이사님보고0907_Book1" xfId="11359"/>
    <cellStyle name="콤_00년상반기현황분석(000512)-A.xls Chart 156_정이사님보고0907_인상시부담액(임,단협(1).04.26수정)" xfId="11360"/>
    <cellStyle name="콤_00년상반기현황분석(000512)-A.xls Chart 157" xfId="11361"/>
    <cellStyle name="콤_00년상반기현황분석(000512)-A.xls Chart 157_Book1" xfId="11362"/>
    <cellStyle name="콤_00년상반기현황분석(000512)-A.xls Chart 157_사장님IQS개선회의(조립생기팀0816)" xfId="11363"/>
    <cellStyle name="콤_00년상반기현황분석(000512)-A.xls Chart 157_사장님IQS개선회의(조립생기팀0816)_Book1" xfId="11364"/>
    <cellStyle name="콤_00년상반기현황분석(000512)-A.xls Chart 157_사장님IQS개선회의(조립생기팀0816)_인상시부담액(임,단협(1).04.26수정)" xfId="11365"/>
    <cellStyle name="콤_00년상반기현황분석(000512)-A.xls Chart 157_인상시부담액(임,단협(1).04.26수정)" xfId="11366"/>
    <cellStyle name="콤_00년상반기현황분석(000512)-A.xls Chart 157_정이사님보고0907" xfId="11367"/>
    <cellStyle name="콤_00년상반기현황분석(000512)-A.xls Chart 157_정이사님보고0907_Book1" xfId="11368"/>
    <cellStyle name="콤_00년상반기현황분석(000512)-A.xls Chart 157_정이사님보고0907_인상시부담액(임,단협(1).04.26수정)" xfId="11369"/>
    <cellStyle name="콤_00년상반기현황분석(000512)-A.xls Chart 158" xfId="11370"/>
    <cellStyle name="콤_00년상반기현황분석(000512)-A.xls Chart 158_Book1" xfId="11371"/>
    <cellStyle name="콤_00년상반기현황분석(000512)-A.xls Chart 158_사장님IQS개선회의(조립생기팀0816)" xfId="11372"/>
    <cellStyle name="콤_00년상반기현황분석(000512)-A.xls Chart 158_사장님IQS개선회의(조립생기팀0816)_Book1" xfId="11373"/>
    <cellStyle name="콤_00년상반기현황분석(000512)-A.xls Chart 158_사장님IQS개선회의(조립생기팀0816)_인상시부담액(임,단협(1).04.26수정)" xfId="11374"/>
    <cellStyle name="콤_00년상반기현황분석(000512)-A.xls Chart 158_인상시부담액(임,단협(1).04.26수정)" xfId="11375"/>
    <cellStyle name="콤_00년상반기현황분석(000512)-A.xls Chart 158_정이사님보고0907" xfId="11376"/>
    <cellStyle name="콤_00년상반기현황분석(000512)-A.xls Chart 158_정이사님보고0907_Book1" xfId="11377"/>
    <cellStyle name="콤_00년상반기현황분석(000512)-A.xls Chart 158_정이사님보고0907_인상시부담액(임,단협(1).04.26수정)" xfId="11378"/>
    <cellStyle name="콤_00년상반기현황분석(000512)-A.xls Chart 160" xfId="11379"/>
    <cellStyle name="콤_00년상반기현황분석(000512)-A.xls Chart 160_Book1" xfId="11380"/>
    <cellStyle name="콤_00년상반기현황분석(000512)-A.xls Chart 160_사장님IQS개선회의(조립생기팀0816)" xfId="11381"/>
    <cellStyle name="콤_00년상반기현황분석(000512)-A.xls Chart 160_사장님IQS개선회의(조립생기팀0816)_Book1" xfId="11382"/>
    <cellStyle name="콤_00년상반기현황분석(000512)-A.xls Chart 160_사장님IQS개선회의(조립생기팀0816)_인상시부담액(임,단협(1).04.26수정)" xfId="11383"/>
    <cellStyle name="콤_00년상반기현황분석(000512)-A.xls Chart 160_인상시부담액(임,단협(1).04.26수정)" xfId="11384"/>
    <cellStyle name="콤_00년상반기현황분석(000512)-A.xls Chart 160_정이사님보고0907" xfId="11385"/>
    <cellStyle name="콤_00년상반기현황분석(000512)-A.xls Chart 160_정이사님보고0907_Book1" xfId="11386"/>
    <cellStyle name="콤_00년상반기현황분석(000512)-A.xls Chart 160_정이사님보고0907_인상시부담액(임,단협(1).04.26수정)" xfId="11387"/>
    <cellStyle name="콤_00년상반기현황분석(000512)-A.xls Chart 161" xfId="11388"/>
    <cellStyle name="콤_00년상반기현황분석(000512)-A.xls Chart 161_Book1" xfId="11389"/>
    <cellStyle name="콤_00년상반기현황분석(000512)-A.xls Chart 161_사장님IQS개선회의(조립생기팀0816)" xfId="11390"/>
    <cellStyle name="콤_00년상반기현황분석(000512)-A.xls Chart 161_사장님IQS개선회의(조립생기팀0816)_Book1" xfId="11391"/>
    <cellStyle name="콤_00년상반기현황분석(000512)-A.xls Chart 161_사장님IQS개선회의(조립생기팀0816)_인상시부담액(임,단협(1).04.26수정)" xfId="11392"/>
    <cellStyle name="콤_00년상반기현황분석(000512)-A.xls Chart 161_인상시부담액(임,단협(1).04.26수정)" xfId="11393"/>
    <cellStyle name="콤_00년상반기현황분석(000512)-A.xls Chart 161_정이사님보고0907" xfId="11394"/>
    <cellStyle name="콤_00년상반기현황분석(000512)-A.xls Chart 161_정이사님보고0907_Book1" xfId="11395"/>
    <cellStyle name="콤_00년상반기현황분석(000512)-A.xls Chart 161_정이사님보고0907_인상시부담액(임,단협(1).04.26수정)" xfId="11396"/>
    <cellStyle name="콤_01.토공(만경)" xfId="8900"/>
    <cellStyle name="콤_1.토공" xfId="8901"/>
    <cellStyle name="콤_1.토공_01.토공(봉평STP)" xfId="8902"/>
    <cellStyle name="콤_4.부대공" xfId="8903"/>
    <cellStyle name="콤_4.부대공_01.토공(만경)" xfId="8904"/>
    <cellStyle name="콤_4.부대공_1.토공" xfId="8905"/>
    <cellStyle name="콤_4.부대공_1.토공_01.토공(봉평STP)" xfId="8906"/>
    <cellStyle name="콤_4.부대공_4배관공" xfId="8907"/>
    <cellStyle name="콤_4.부대공_4배관공_01.토공(만경)" xfId="8908"/>
    <cellStyle name="콤_4.부대공_4배관공_1.토공" xfId="8909"/>
    <cellStyle name="콤_4.부대공_4배관공_1.토공_01.토공(봉평STP)" xfId="8910"/>
    <cellStyle name="콤_4.부대공_4배관공_단위수량" xfId="8911"/>
    <cellStyle name="콤_4.부대공_4배관공_단위수량_01.토공(봉평STP)" xfId="8912"/>
    <cellStyle name="콤_4.부대공_5부대시설공" xfId="8913"/>
    <cellStyle name="콤_4.부대공_5부대시설공_01.토공(만경)" xfId="8914"/>
    <cellStyle name="콤_4.부대공_5부대시설공_1.토공" xfId="8915"/>
    <cellStyle name="콤_4.부대공_5부대시설공_1.토공_01.토공(봉평STP)" xfId="8916"/>
    <cellStyle name="콤_4.부대공_5부대시설공_단위수량" xfId="8917"/>
    <cellStyle name="콤_4.부대공_5부대시설공_단위수량_01.토공(봉평STP)" xfId="8918"/>
    <cellStyle name="콤_4.부대공_단위수량" xfId="8919"/>
    <cellStyle name="콤_4.부대공_단위수량_01.토공(봉평STP)" xfId="8920"/>
    <cellStyle name="콤_4배관공" xfId="8921"/>
    <cellStyle name="콤_4배관공_01.토공(만경)" xfId="8922"/>
    <cellStyle name="콤_4배관공_1.토공" xfId="8923"/>
    <cellStyle name="콤_4배관공_1.토공_01.토공(봉평STP)" xfId="8924"/>
    <cellStyle name="콤_4배관공_단위수량" xfId="8925"/>
    <cellStyle name="콤_4배관공_단위수량_01.토공(봉평STP)" xfId="8926"/>
    <cellStyle name="콤_5부대시설공" xfId="8927"/>
    <cellStyle name="콤_5부대시설공_01.토공(만경)" xfId="8928"/>
    <cellStyle name="콤_5부대시설공_1.토공" xfId="8929"/>
    <cellStyle name="콤_5부대시설공_1.토공_01.토공(봉평STP)" xfId="8930"/>
    <cellStyle name="콤_5부대시설공_단위수량" xfId="8931"/>
    <cellStyle name="콤_5부대시설공_단위수량_01.토공(봉평STP)" xfId="8932"/>
    <cellStyle name="콤_Book2" xfId="8933"/>
    <cellStyle name="콤_Book2_01.토공(만경)" xfId="8934"/>
    <cellStyle name="콤_Book2_1.토공" xfId="8935"/>
    <cellStyle name="콤_Book2_1.토공_01.토공(봉평STP)" xfId="8936"/>
    <cellStyle name="콤_Book2_4.부대공" xfId="8937"/>
    <cellStyle name="콤_Book2_4.부대공_01.토공(만경)" xfId="8938"/>
    <cellStyle name="콤_Book2_4.부대공_1.토공" xfId="8939"/>
    <cellStyle name="콤_Book2_4.부대공_1.토공_01.토공(봉평STP)" xfId="8940"/>
    <cellStyle name="콤_Book2_4.부대공_4배관공" xfId="8941"/>
    <cellStyle name="콤_Book2_4.부대공_4배관공_01.토공(만경)" xfId="8942"/>
    <cellStyle name="콤_Book2_4.부대공_4배관공_1.토공" xfId="8943"/>
    <cellStyle name="콤_Book2_4.부대공_4배관공_1.토공_01.토공(봉평STP)" xfId="8944"/>
    <cellStyle name="콤_Book2_4.부대공_4배관공_단위수량" xfId="8945"/>
    <cellStyle name="콤_Book2_4.부대공_4배관공_단위수량_01.토공(봉평STP)" xfId="8946"/>
    <cellStyle name="콤_Book2_4.부대공_5부대시설공" xfId="8947"/>
    <cellStyle name="콤_Book2_4.부대공_5부대시설공_01.토공(만경)" xfId="8948"/>
    <cellStyle name="콤_Book2_4.부대공_5부대시설공_1.토공" xfId="8949"/>
    <cellStyle name="콤_Book2_4.부대공_5부대시설공_1.토공_01.토공(봉평STP)" xfId="8950"/>
    <cellStyle name="콤_Book2_4.부대공_5부대시설공_단위수량" xfId="8951"/>
    <cellStyle name="콤_Book2_4.부대공_5부대시설공_단위수량_01.토공(봉평STP)" xfId="8952"/>
    <cellStyle name="콤_Book2_4.부대공_단위수량" xfId="8953"/>
    <cellStyle name="콤_Book2_4.부대공_단위수량_01.토공(봉평STP)" xfId="8954"/>
    <cellStyle name="콤_Book2_4배관공" xfId="8955"/>
    <cellStyle name="콤_Book2_4배관공_01.토공(만경)" xfId="8956"/>
    <cellStyle name="콤_Book2_4배관공_1.토공" xfId="8957"/>
    <cellStyle name="콤_Book2_4배관공_1.토공_01.토공(봉평STP)" xfId="8958"/>
    <cellStyle name="콤_Book2_4배관공_단위수량" xfId="8959"/>
    <cellStyle name="콤_Book2_4배관공_단위수량_01.토공(봉평STP)" xfId="8960"/>
    <cellStyle name="콤_Book2_5부대시설공" xfId="8961"/>
    <cellStyle name="콤_Book2_5부대시설공_01.토공(만경)" xfId="8962"/>
    <cellStyle name="콤_Book2_5부대시설공_1.토공" xfId="8963"/>
    <cellStyle name="콤_Book2_5부대시설공_1.토공_01.토공(봉평STP)" xfId="8964"/>
    <cellStyle name="콤_Book2_5부대시설공_단위수량" xfId="8965"/>
    <cellStyle name="콤_Book2_5부대시설공_단위수량_01.토공(봉평STP)" xfId="8966"/>
    <cellStyle name="콤_Book2_단위수량" xfId="8967"/>
    <cellStyle name="콤_Book2_단위수량_01.토공(봉평STP)" xfId="8968"/>
    <cellStyle name="콤_IQS00년 상반기보고000520(소장)-1" xfId="11397"/>
    <cellStyle name="콤_IQS00년 상반기보고000520(소장)-1.xls Chart 156" xfId="11398"/>
    <cellStyle name="콤_IQS00년 상반기보고000520(소장)-1.xls Chart 156_Book1" xfId="11399"/>
    <cellStyle name="콤_IQS00년 상반기보고000520(소장)-1.xls Chart 156_사장님IQS개선회의(조립생기팀0816)" xfId="11400"/>
    <cellStyle name="콤_IQS00년 상반기보고000520(소장)-1.xls Chart 156_사장님IQS개선회의(조립생기팀0816)_Book1" xfId="11401"/>
    <cellStyle name="콤_IQS00년 상반기보고000520(소장)-1.xls Chart 156_사장님IQS개선회의(조립생기팀0816)_인상시부담액(임,단협(1).04.26수정)" xfId="11402"/>
    <cellStyle name="콤_IQS00년 상반기보고000520(소장)-1.xls Chart 156_인상시부담액(임,단협(1).04.26수정)" xfId="11403"/>
    <cellStyle name="콤_IQS00년 상반기보고000520(소장)-1.xls Chart 156_정이사님보고0907" xfId="11404"/>
    <cellStyle name="콤_IQS00년 상반기보고000520(소장)-1.xls Chart 156_정이사님보고0907_Book1" xfId="11405"/>
    <cellStyle name="콤_IQS00년 상반기보고000520(소장)-1.xls Chart 156_정이사님보고0907_인상시부담액(임,단협(1).04.26수정)" xfId="11406"/>
    <cellStyle name="콤_IQS00년 상반기보고000520(소장)-1.xls Chart 157" xfId="11407"/>
    <cellStyle name="콤_IQS00년 상반기보고000520(소장)-1.xls Chart 157_Book1" xfId="11408"/>
    <cellStyle name="콤_IQS00년 상반기보고000520(소장)-1.xls Chart 157_사장님IQS개선회의(조립생기팀0816)" xfId="11409"/>
    <cellStyle name="콤_IQS00년 상반기보고000520(소장)-1.xls Chart 157_사장님IQS개선회의(조립생기팀0816)_Book1" xfId="11410"/>
    <cellStyle name="콤_IQS00년 상반기보고000520(소장)-1.xls Chart 157_사장님IQS개선회의(조립생기팀0816)_인상시부담액(임,단협(1).04.26수정)" xfId="11411"/>
    <cellStyle name="콤_IQS00년 상반기보고000520(소장)-1.xls Chart 157_인상시부담액(임,단협(1).04.26수정)" xfId="11412"/>
    <cellStyle name="콤_IQS00년 상반기보고000520(소장)-1.xls Chart 157_정이사님보고0907" xfId="11413"/>
    <cellStyle name="콤_IQS00년 상반기보고000520(소장)-1.xls Chart 157_정이사님보고0907_Book1" xfId="11414"/>
    <cellStyle name="콤_IQS00년 상반기보고000520(소장)-1.xls Chart 157_정이사님보고0907_인상시부담액(임,단협(1).04.26수정)" xfId="11415"/>
    <cellStyle name="콤_IQS00년 상반기보고000520(소장)-1.xls Chart 158" xfId="11416"/>
    <cellStyle name="콤_IQS00년 상반기보고000520(소장)-1.xls Chart 158_Book1" xfId="11417"/>
    <cellStyle name="콤_IQS00년 상반기보고000520(소장)-1.xls Chart 158_사장님IQS개선회의(조립생기팀0816)" xfId="11418"/>
    <cellStyle name="콤_IQS00년 상반기보고000520(소장)-1.xls Chart 158_사장님IQS개선회의(조립생기팀0816)_Book1" xfId="11419"/>
    <cellStyle name="콤_IQS00년 상반기보고000520(소장)-1.xls Chart 158_사장님IQS개선회의(조립생기팀0816)_인상시부담액(임,단협(1).04.26수정)" xfId="11420"/>
    <cellStyle name="콤_IQS00년 상반기보고000520(소장)-1.xls Chart 158_인상시부담액(임,단협(1).04.26수정)" xfId="11421"/>
    <cellStyle name="콤_IQS00년 상반기보고000520(소장)-1.xls Chart 158_정이사님보고0907" xfId="11422"/>
    <cellStyle name="콤_IQS00년 상반기보고000520(소장)-1.xls Chart 158_정이사님보고0907_Book1" xfId="11423"/>
    <cellStyle name="콤_IQS00년 상반기보고000520(소장)-1.xls Chart 158_정이사님보고0907_인상시부담액(임,단협(1).04.26수정)" xfId="11424"/>
    <cellStyle name="콤_IQS00년 상반기보고000520(소장)-1.xls Chart 160" xfId="11425"/>
    <cellStyle name="콤_IQS00년 상반기보고000520(소장)-1.xls Chart 160_Book1" xfId="11426"/>
    <cellStyle name="콤_IQS00년 상반기보고000520(소장)-1.xls Chart 160_사장님IQS개선회의(조립생기팀0816)" xfId="11427"/>
    <cellStyle name="콤_IQS00년 상반기보고000520(소장)-1.xls Chart 160_사장님IQS개선회의(조립생기팀0816)_Book1" xfId="11428"/>
    <cellStyle name="콤_IQS00년 상반기보고000520(소장)-1.xls Chart 160_사장님IQS개선회의(조립생기팀0816)_인상시부담액(임,단협(1).04.26수정)" xfId="11429"/>
    <cellStyle name="콤_IQS00년 상반기보고000520(소장)-1.xls Chart 160_인상시부담액(임,단협(1).04.26수정)" xfId="11430"/>
    <cellStyle name="콤_IQS00년 상반기보고000520(소장)-1.xls Chart 160_정이사님보고0907" xfId="11431"/>
    <cellStyle name="콤_IQS00년 상반기보고000520(소장)-1.xls Chart 160_정이사님보고0907_Book1" xfId="11432"/>
    <cellStyle name="콤_IQS00년 상반기보고000520(소장)-1.xls Chart 160_정이사님보고0907_인상시부담액(임,단협(1).04.26수정)" xfId="11433"/>
    <cellStyle name="콤_IQS00년 상반기보고000520(소장)-1.xls Chart 161" xfId="11434"/>
    <cellStyle name="콤_IQS00년 상반기보고000520(소장)-1.xls Chart 161_Book1" xfId="11435"/>
    <cellStyle name="콤_IQS00년 상반기보고000520(소장)-1.xls Chart 161_사장님IQS개선회의(조립생기팀0816)" xfId="11436"/>
    <cellStyle name="콤_IQS00년 상반기보고000520(소장)-1.xls Chart 161_사장님IQS개선회의(조립생기팀0816)_Book1" xfId="11437"/>
    <cellStyle name="콤_IQS00년 상반기보고000520(소장)-1.xls Chart 161_사장님IQS개선회의(조립생기팀0816)_인상시부담액(임,단협(1).04.26수정)" xfId="11438"/>
    <cellStyle name="콤_IQS00년 상반기보고000520(소장)-1.xls Chart 161_인상시부담액(임,단협(1).04.26수정)" xfId="11439"/>
    <cellStyle name="콤_IQS00년 상반기보고000520(소장)-1.xls Chart 161_정이사님보고0907" xfId="11440"/>
    <cellStyle name="콤_IQS00년 상반기보고000520(소장)-1.xls Chart 161_정이사님보고0907_Book1" xfId="11441"/>
    <cellStyle name="콤_IQS00년 상반기보고000520(소장)-1.xls Chart 161_정이사님보고0907_인상시부담액(임,단협(1).04.26수정)" xfId="11442"/>
    <cellStyle name="콤_IQS00년 상반기보고000520(소장)-1_Book1" xfId="11443"/>
    <cellStyle name="콤_IQS00년 상반기보고000520(소장)-1_사장님IQS개선회의(조립생기팀0816)" xfId="11444"/>
    <cellStyle name="콤_IQS00년 상반기보고000520(소장)-1_사장님IQS개선회의(조립생기팀0816)_Book1" xfId="11445"/>
    <cellStyle name="콤_IQS00년 상반기보고000520(소장)-1_사장님IQS개선회의(조립생기팀0816)_인상시부담액(임,단협(1).04.26수정)" xfId="11446"/>
    <cellStyle name="콤_IQS00년 상반기보고000520(소장)-1_인상시부담액(임,단협(1).04.26수정)" xfId="11447"/>
    <cellStyle name="콤_IQS00년 상반기보고000520(소장)-1_정이사님보고0907" xfId="11448"/>
    <cellStyle name="콤_IQS00년 상반기보고000520(소장)-1_정이사님보고0907_Book1" xfId="11449"/>
    <cellStyle name="콤_IQS00년 상반기보고000520(소장)-1_정이사님보고0907_인상시부담액(임,단협(1).04.26수정)" xfId="11450"/>
    <cellStyle name="콤_가마니쌓기" xfId="8969"/>
    <cellStyle name="콤_가마니쌓기 2" xfId="8970"/>
    <cellStyle name="콤_단위수량" xfId="8971"/>
    <cellStyle name="콤_단위수량_01.토공(봉평STP)" xfId="8972"/>
    <cellStyle name="콤마" xfId="11451"/>
    <cellStyle name="콤마 [" xfId="8973"/>
    <cellStyle name="콤마 [#]" xfId="11452"/>
    <cellStyle name="콤마 []" xfId="11453"/>
    <cellStyle name="콤마 [0.00]" xfId="8974"/>
    <cellStyle name="콤마 [0.00] 2" xfId="8975"/>
    <cellStyle name="콤마 [0.00] 3" xfId="8976"/>
    <cellStyle name="콤마 [0]" xfId="8977"/>
    <cellStyle name="콤마 [0]기기자재비" xfId="11454"/>
    <cellStyle name="콤마 [000]" xfId="54"/>
    <cellStyle name="콤마 [1]" xfId="55"/>
    <cellStyle name="콤마 [2]" xfId="5"/>
    <cellStyle name="콤마 [2] 10" xfId="8978"/>
    <cellStyle name="콤마 [2] 2" xfId="8979"/>
    <cellStyle name="콤마 [2] 3" xfId="8980"/>
    <cellStyle name="콤마 [2] 4" xfId="8981"/>
    <cellStyle name="콤마 [2] 5" xfId="8982"/>
    <cellStyle name="콤마 [2] 6" xfId="8983"/>
    <cellStyle name="콤마 [2] 7" xfId="8984"/>
    <cellStyle name="콤마 [2] 8" xfId="8985"/>
    <cellStyle name="콤마 [2] 9" xfId="8986"/>
    <cellStyle name="콤마 [2]_도색단위" xfId="11455"/>
    <cellStyle name="콤마 [3]" xfId="8987"/>
    <cellStyle name="콤마 [금액]" xfId="11456"/>
    <cellStyle name="콤마 [소수]" xfId="11457"/>
    <cellStyle name="콤마 [수량]" xfId="11458"/>
    <cellStyle name="콤마 &lt;0&gt;" xfId="8988"/>
    <cellStyle name="콤마 1" xfId="8989"/>
    <cellStyle name="콤마[ ]" xfId="11459"/>
    <cellStyle name="콤마[*]" xfId="11460"/>
    <cellStyle name="콤마[,]" xfId="11461"/>
    <cellStyle name="콤마[.]" xfId="11462"/>
    <cellStyle name="콤마[0]" xfId="11463"/>
    <cellStyle name="콤마_ " xfId="11464"/>
    <cellStyle name="타이틀" xfId="8990"/>
    <cellStyle name="토공" xfId="11465"/>
    <cellStyle name="토적1" xfId="8991"/>
    <cellStyle name="통" xfId="8992"/>
    <cellStyle name="통_00년상반기현황분석(000512)-A.xls Chart 156" xfId="11466"/>
    <cellStyle name="통_00년상반기현황분석(000512)-A.xls Chart 156_Book1" xfId="11467"/>
    <cellStyle name="통_00년상반기현황분석(000512)-A.xls Chart 156_사장님IQS개선회의(조립생기팀0816)" xfId="11468"/>
    <cellStyle name="통_00년상반기현황분석(000512)-A.xls Chart 156_사장님IQS개선회의(조립생기팀0816)_Book1" xfId="11469"/>
    <cellStyle name="통_00년상반기현황분석(000512)-A.xls Chart 156_사장님IQS개선회의(조립생기팀0816)_인상시부담액(임,단협(1).04.26수정)" xfId="11470"/>
    <cellStyle name="통_00년상반기현황분석(000512)-A.xls Chart 156_인상시부담액(임,단협(1).04.26수정)" xfId="11471"/>
    <cellStyle name="통_00년상반기현황분석(000512)-A.xls Chart 156_정이사님보고0907" xfId="11472"/>
    <cellStyle name="통_00년상반기현황분석(000512)-A.xls Chart 156_정이사님보고0907_Book1" xfId="11473"/>
    <cellStyle name="통_00년상반기현황분석(000512)-A.xls Chart 156_정이사님보고0907_인상시부담액(임,단협(1).04.26수정)" xfId="11474"/>
    <cellStyle name="통_00년상반기현황분석(000512)-A.xls Chart 157" xfId="11475"/>
    <cellStyle name="통_00년상반기현황분석(000512)-A.xls Chart 157_Book1" xfId="11476"/>
    <cellStyle name="통_00년상반기현황분석(000512)-A.xls Chart 157_사장님IQS개선회의(조립생기팀0816)" xfId="11477"/>
    <cellStyle name="통_00년상반기현황분석(000512)-A.xls Chart 157_사장님IQS개선회의(조립생기팀0816)_Book1" xfId="11478"/>
    <cellStyle name="통_00년상반기현황분석(000512)-A.xls Chart 157_사장님IQS개선회의(조립생기팀0816)_인상시부담액(임,단협(1).04.26수정)" xfId="11479"/>
    <cellStyle name="통_00년상반기현황분석(000512)-A.xls Chart 157_인상시부담액(임,단협(1).04.26수정)" xfId="11480"/>
    <cellStyle name="통_00년상반기현황분석(000512)-A.xls Chart 157_정이사님보고0907" xfId="11481"/>
    <cellStyle name="통_00년상반기현황분석(000512)-A.xls Chart 157_정이사님보고0907_Book1" xfId="11482"/>
    <cellStyle name="통_00년상반기현황분석(000512)-A.xls Chart 157_정이사님보고0907_인상시부담액(임,단협(1).04.26수정)" xfId="11483"/>
    <cellStyle name="통_00년상반기현황분석(000512)-A.xls Chart 158" xfId="11484"/>
    <cellStyle name="통_00년상반기현황분석(000512)-A.xls Chart 158_Book1" xfId="11485"/>
    <cellStyle name="통_00년상반기현황분석(000512)-A.xls Chart 158_사장님IQS개선회의(조립생기팀0816)" xfId="11486"/>
    <cellStyle name="통_00년상반기현황분석(000512)-A.xls Chart 158_사장님IQS개선회의(조립생기팀0816)_Book1" xfId="11487"/>
    <cellStyle name="통_00년상반기현황분석(000512)-A.xls Chart 158_사장님IQS개선회의(조립생기팀0816)_인상시부담액(임,단협(1).04.26수정)" xfId="11488"/>
    <cellStyle name="통_00년상반기현황분석(000512)-A.xls Chart 158_인상시부담액(임,단협(1).04.26수정)" xfId="11489"/>
    <cellStyle name="통_00년상반기현황분석(000512)-A.xls Chart 158_정이사님보고0907" xfId="11490"/>
    <cellStyle name="통_00년상반기현황분석(000512)-A.xls Chart 158_정이사님보고0907_Book1" xfId="11491"/>
    <cellStyle name="통_00년상반기현황분석(000512)-A.xls Chart 158_정이사님보고0907_인상시부담액(임,단협(1).04.26수정)" xfId="11492"/>
    <cellStyle name="통_00년상반기현황분석(000512)-A.xls Chart 160" xfId="11493"/>
    <cellStyle name="통_00년상반기현황분석(000512)-A.xls Chart 160_Book1" xfId="11494"/>
    <cellStyle name="통_00년상반기현황분석(000512)-A.xls Chart 160_사장님IQS개선회의(조립생기팀0816)" xfId="11495"/>
    <cellStyle name="통_00년상반기현황분석(000512)-A.xls Chart 160_사장님IQS개선회의(조립생기팀0816)_Book1" xfId="11496"/>
    <cellStyle name="통_00년상반기현황분석(000512)-A.xls Chart 160_사장님IQS개선회의(조립생기팀0816)_인상시부담액(임,단협(1).04.26수정)" xfId="11497"/>
    <cellStyle name="통_00년상반기현황분석(000512)-A.xls Chart 160_인상시부담액(임,단협(1).04.26수정)" xfId="11498"/>
    <cellStyle name="통_00년상반기현황분석(000512)-A.xls Chart 160_정이사님보고0907" xfId="11499"/>
    <cellStyle name="통_00년상반기현황분석(000512)-A.xls Chart 160_정이사님보고0907_Book1" xfId="11500"/>
    <cellStyle name="통_00년상반기현황분석(000512)-A.xls Chart 160_정이사님보고0907_인상시부담액(임,단협(1).04.26수정)" xfId="11501"/>
    <cellStyle name="통_00년상반기현황분석(000512)-A.xls Chart 161" xfId="11502"/>
    <cellStyle name="통_00년상반기현황분석(000512)-A.xls Chart 161_Book1" xfId="11503"/>
    <cellStyle name="통_00년상반기현황분석(000512)-A.xls Chart 161_사장님IQS개선회의(조립생기팀0816)" xfId="11504"/>
    <cellStyle name="통_00년상반기현황분석(000512)-A.xls Chart 161_사장님IQS개선회의(조립생기팀0816)_Book1" xfId="11505"/>
    <cellStyle name="통_00년상반기현황분석(000512)-A.xls Chart 161_사장님IQS개선회의(조립생기팀0816)_인상시부담액(임,단협(1).04.26수정)" xfId="11506"/>
    <cellStyle name="통_00년상반기현황분석(000512)-A.xls Chart 161_인상시부담액(임,단협(1).04.26수정)" xfId="11507"/>
    <cellStyle name="통_00년상반기현황분석(000512)-A.xls Chart 161_정이사님보고0907" xfId="11508"/>
    <cellStyle name="통_00년상반기현황분석(000512)-A.xls Chart 161_정이사님보고0907_Book1" xfId="11509"/>
    <cellStyle name="통_00년상반기현황분석(000512)-A.xls Chart 161_정이사님보고0907_인상시부담액(임,단협(1).04.26수정)" xfId="11510"/>
    <cellStyle name="통_01.토공(만경)" xfId="8993"/>
    <cellStyle name="통_1.토공" xfId="8994"/>
    <cellStyle name="통_1.토공_01.토공(봉평STP)" xfId="8995"/>
    <cellStyle name="통_4.부대공" xfId="8996"/>
    <cellStyle name="통_4.부대공_01.토공(만경)" xfId="8997"/>
    <cellStyle name="통_4.부대공_1.토공" xfId="8998"/>
    <cellStyle name="통_4.부대공_1.토공_01.토공(봉평STP)" xfId="8999"/>
    <cellStyle name="통_4.부대공_4배관공" xfId="9000"/>
    <cellStyle name="통_4.부대공_4배관공_01.토공(만경)" xfId="9001"/>
    <cellStyle name="통_4.부대공_4배관공_1.토공" xfId="9002"/>
    <cellStyle name="통_4.부대공_4배관공_1.토공_01.토공(봉평STP)" xfId="9003"/>
    <cellStyle name="통_4.부대공_4배관공_단위수량" xfId="9004"/>
    <cellStyle name="통_4.부대공_4배관공_단위수량_01.토공(봉평STP)" xfId="9005"/>
    <cellStyle name="통_4.부대공_5부대시설공" xfId="9006"/>
    <cellStyle name="통_4.부대공_5부대시설공_01.토공(만경)" xfId="9007"/>
    <cellStyle name="통_4.부대공_5부대시설공_1.토공" xfId="9008"/>
    <cellStyle name="통_4.부대공_5부대시설공_1.토공_01.토공(봉평STP)" xfId="9009"/>
    <cellStyle name="통_4.부대공_5부대시설공_단위수량" xfId="9010"/>
    <cellStyle name="통_4.부대공_5부대시설공_단위수량_01.토공(봉평STP)" xfId="9011"/>
    <cellStyle name="통_4.부대공_단위수량" xfId="9012"/>
    <cellStyle name="통_4.부대공_단위수량_01.토공(봉평STP)" xfId="9013"/>
    <cellStyle name="통_4배관공" xfId="9014"/>
    <cellStyle name="통_4배관공_01.토공(만경)" xfId="9015"/>
    <cellStyle name="통_4배관공_1.토공" xfId="9016"/>
    <cellStyle name="통_4배관공_1.토공_01.토공(봉평STP)" xfId="9017"/>
    <cellStyle name="통_4배관공_단위수량" xfId="9018"/>
    <cellStyle name="통_4배관공_단위수량_01.토공(봉평STP)" xfId="9019"/>
    <cellStyle name="통_5부대시설공" xfId="9020"/>
    <cellStyle name="통_5부대시설공_01.토공(만경)" xfId="9021"/>
    <cellStyle name="통_5부대시설공_1.토공" xfId="9022"/>
    <cellStyle name="통_5부대시설공_1.토공_01.토공(봉평STP)" xfId="9023"/>
    <cellStyle name="통_5부대시설공_단위수량" xfId="9024"/>
    <cellStyle name="통_5부대시설공_단위수량_01.토공(봉평STP)" xfId="9025"/>
    <cellStyle name="통_Book2" xfId="9026"/>
    <cellStyle name="통_Book2_01.토공(만경)" xfId="9027"/>
    <cellStyle name="통_Book2_1.토공" xfId="9028"/>
    <cellStyle name="통_Book2_1.토공_01.토공(봉평STP)" xfId="9029"/>
    <cellStyle name="통_Book2_4.부대공" xfId="9030"/>
    <cellStyle name="통_Book2_4.부대공_01.토공(만경)" xfId="9031"/>
    <cellStyle name="통_Book2_4.부대공_1.토공" xfId="9032"/>
    <cellStyle name="통_Book2_4.부대공_1.토공_01.토공(봉평STP)" xfId="9033"/>
    <cellStyle name="통_Book2_4.부대공_4배관공" xfId="9034"/>
    <cellStyle name="통_Book2_4.부대공_4배관공_01.토공(만경)" xfId="9035"/>
    <cellStyle name="통_Book2_4.부대공_4배관공_1.토공" xfId="9036"/>
    <cellStyle name="통_Book2_4.부대공_4배관공_1.토공_01.토공(봉평STP)" xfId="9037"/>
    <cellStyle name="통_Book2_4.부대공_4배관공_단위수량" xfId="9038"/>
    <cellStyle name="통_Book2_4.부대공_4배관공_단위수량_01.토공(봉평STP)" xfId="9039"/>
    <cellStyle name="통_Book2_4.부대공_5부대시설공" xfId="9040"/>
    <cellStyle name="통_Book2_4.부대공_5부대시설공_01.토공(만경)" xfId="9041"/>
    <cellStyle name="통_Book2_4.부대공_5부대시설공_1.토공" xfId="9042"/>
    <cellStyle name="통_Book2_4.부대공_5부대시설공_1.토공_01.토공(봉평STP)" xfId="9043"/>
    <cellStyle name="통_Book2_4.부대공_5부대시설공_단위수량" xfId="9044"/>
    <cellStyle name="통_Book2_4.부대공_5부대시설공_단위수량_01.토공(봉평STP)" xfId="9045"/>
    <cellStyle name="통_Book2_4.부대공_단위수량" xfId="9046"/>
    <cellStyle name="통_Book2_4.부대공_단위수량_01.토공(봉평STP)" xfId="9047"/>
    <cellStyle name="통_Book2_4배관공" xfId="9048"/>
    <cellStyle name="통_Book2_4배관공_01.토공(만경)" xfId="9049"/>
    <cellStyle name="통_Book2_4배관공_1.토공" xfId="9050"/>
    <cellStyle name="통_Book2_4배관공_1.토공_01.토공(봉평STP)" xfId="9051"/>
    <cellStyle name="통_Book2_4배관공_단위수량" xfId="9052"/>
    <cellStyle name="통_Book2_4배관공_단위수량_01.토공(봉평STP)" xfId="9053"/>
    <cellStyle name="통_Book2_5부대시설공" xfId="9054"/>
    <cellStyle name="통_Book2_5부대시설공_01.토공(만경)" xfId="9055"/>
    <cellStyle name="통_Book2_5부대시설공_1.토공" xfId="9056"/>
    <cellStyle name="통_Book2_5부대시설공_1.토공_01.토공(봉평STP)" xfId="9057"/>
    <cellStyle name="통_Book2_5부대시설공_단위수량" xfId="9058"/>
    <cellStyle name="통_Book2_5부대시설공_단위수량_01.토공(봉평STP)" xfId="9059"/>
    <cellStyle name="통_Book2_단위수량" xfId="9060"/>
    <cellStyle name="통_Book2_단위수량_01.토공(봉평STP)" xfId="9061"/>
    <cellStyle name="통_IQS00년 상반기보고000520(소장)-1" xfId="11511"/>
    <cellStyle name="통_IQS00년 상반기보고000520(소장)-1.xls Chart 156" xfId="11512"/>
    <cellStyle name="통_IQS00년 상반기보고000520(소장)-1.xls Chart 156_Book1" xfId="11513"/>
    <cellStyle name="통_IQS00년 상반기보고000520(소장)-1.xls Chart 156_사장님IQS개선회의(조립생기팀0816)" xfId="11514"/>
    <cellStyle name="통_IQS00년 상반기보고000520(소장)-1.xls Chart 156_사장님IQS개선회의(조립생기팀0816)_Book1" xfId="11515"/>
    <cellStyle name="통_IQS00년 상반기보고000520(소장)-1.xls Chart 156_사장님IQS개선회의(조립생기팀0816)_인상시부담액(임,단협(1).04.26수정)" xfId="11516"/>
    <cellStyle name="통_IQS00년 상반기보고000520(소장)-1.xls Chart 156_인상시부담액(임,단협(1).04.26수정)" xfId="11517"/>
    <cellStyle name="통_IQS00년 상반기보고000520(소장)-1.xls Chart 156_정이사님보고0907" xfId="11518"/>
    <cellStyle name="통_IQS00년 상반기보고000520(소장)-1.xls Chart 156_정이사님보고0907_Book1" xfId="11519"/>
    <cellStyle name="통_IQS00년 상반기보고000520(소장)-1.xls Chart 156_정이사님보고0907_인상시부담액(임,단협(1).04.26수정)" xfId="11520"/>
    <cellStyle name="통_IQS00년 상반기보고000520(소장)-1.xls Chart 157" xfId="11521"/>
    <cellStyle name="통_IQS00년 상반기보고000520(소장)-1.xls Chart 157_Book1" xfId="11522"/>
    <cellStyle name="통_IQS00년 상반기보고000520(소장)-1.xls Chart 157_사장님IQS개선회의(조립생기팀0816)" xfId="11523"/>
    <cellStyle name="통_IQS00년 상반기보고000520(소장)-1.xls Chart 157_사장님IQS개선회의(조립생기팀0816)_Book1" xfId="11524"/>
    <cellStyle name="통_IQS00년 상반기보고000520(소장)-1.xls Chart 157_사장님IQS개선회의(조립생기팀0816)_인상시부담액(임,단협(1).04.26수정)" xfId="11525"/>
    <cellStyle name="통_IQS00년 상반기보고000520(소장)-1.xls Chart 157_인상시부담액(임,단협(1).04.26수정)" xfId="11526"/>
    <cellStyle name="통_IQS00년 상반기보고000520(소장)-1.xls Chart 157_정이사님보고0907" xfId="11527"/>
    <cellStyle name="통_IQS00년 상반기보고000520(소장)-1.xls Chart 157_정이사님보고0907_Book1" xfId="11528"/>
    <cellStyle name="통_IQS00년 상반기보고000520(소장)-1.xls Chart 157_정이사님보고0907_인상시부담액(임,단협(1).04.26수정)" xfId="11529"/>
    <cellStyle name="통_IQS00년 상반기보고000520(소장)-1.xls Chart 158" xfId="11530"/>
    <cellStyle name="통_IQS00년 상반기보고000520(소장)-1.xls Chart 158_Book1" xfId="11531"/>
    <cellStyle name="통_IQS00년 상반기보고000520(소장)-1.xls Chart 158_사장님IQS개선회의(조립생기팀0816)" xfId="11532"/>
    <cellStyle name="통_IQS00년 상반기보고000520(소장)-1.xls Chart 158_사장님IQS개선회의(조립생기팀0816)_Book1" xfId="11533"/>
    <cellStyle name="통_IQS00년 상반기보고000520(소장)-1.xls Chart 158_사장님IQS개선회의(조립생기팀0816)_인상시부담액(임,단협(1).04.26수정)" xfId="11534"/>
    <cellStyle name="통_IQS00년 상반기보고000520(소장)-1.xls Chart 158_인상시부담액(임,단협(1).04.26수정)" xfId="11535"/>
    <cellStyle name="통_IQS00년 상반기보고000520(소장)-1.xls Chart 158_정이사님보고0907" xfId="11536"/>
    <cellStyle name="통_IQS00년 상반기보고000520(소장)-1.xls Chart 158_정이사님보고0907_Book1" xfId="11537"/>
    <cellStyle name="통_IQS00년 상반기보고000520(소장)-1.xls Chart 158_정이사님보고0907_인상시부담액(임,단협(1).04.26수정)" xfId="11538"/>
    <cellStyle name="통_IQS00년 상반기보고000520(소장)-1.xls Chart 160" xfId="11539"/>
    <cellStyle name="통_IQS00년 상반기보고000520(소장)-1.xls Chart 160_Book1" xfId="11540"/>
    <cellStyle name="통_IQS00년 상반기보고000520(소장)-1.xls Chart 160_사장님IQS개선회의(조립생기팀0816)" xfId="11541"/>
    <cellStyle name="통_IQS00년 상반기보고000520(소장)-1.xls Chart 160_사장님IQS개선회의(조립생기팀0816)_Book1" xfId="11542"/>
    <cellStyle name="통_IQS00년 상반기보고000520(소장)-1.xls Chart 160_사장님IQS개선회의(조립생기팀0816)_인상시부담액(임,단협(1).04.26수정)" xfId="11543"/>
    <cellStyle name="통_IQS00년 상반기보고000520(소장)-1.xls Chart 160_인상시부담액(임,단협(1).04.26수정)" xfId="11544"/>
    <cellStyle name="통_IQS00년 상반기보고000520(소장)-1.xls Chart 160_정이사님보고0907" xfId="11545"/>
    <cellStyle name="통_IQS00년 상반기보고000520(소장)-1.xls Chart 160_정이사님보고0907_Book1" xfId="11546"/>
    <cellStyle name="통_IQS00년 상반기보고000520(소장)-1.xls Chart 160_정이사님보고0907_인상시부담액(임,단협(1).04.26수정)" xfId="11547"/>
    <cellStyle name="통_IQS00년 상반기보고000520(소장)-1.xls Chart 161" xfId="11548"/>
    <cellStyle name="통_IQS00년 상반기보고000520(소장)-1.xls Chart 161_Book1" xfId="11549"/>
    <cellStyle name="통_IQS00년 상반기보고000520(소장)-1.xls Chart 161_사장님IQS개선회의(조립생기팀0816)" xfId="11550"/>
    <cellStyle name="통_IQS00년 상반기보고000520(소장)-1.xls Chart 161_사장님IQS개선회의(조립생기팀0816)_Book1" xfId="11551"/>
    <cellStyle name="통_IQS00년 상반기보고000520(소장)-1.xls Chart 161_사장님IQS개선회의(조립생기팀0816)_인상시부담액(임,단협(1).04.26수정)" xfId="11552"/>
    <cellStyle name="통_IQS00년 상반기보고000520(소장)-1.xls Chart 161_인상시부담액(임,단협(1).04.26수정)" xfId="11553"/>
    <cellStyle name="통_IQS00년 상반기보고000520(소장)-1.xls Chart 161_정이사님보고0907" xfId="11554"/>
    <cellStyle name="통_IQS00년 상반기보고000520(소장)-1.xls Chart 161_정이사님보고0907_Book1" xfId="11555"/>
    <cellStyle name="통_IQS00년 상반기보고000520(소장)-1.xls Chart 161_정이사님보고0907_인상시부담액(임,단협(1).04.26수정)" xfId="11556"/>
    <cellStyle name="통_IQS00년 상반기보고000520(소장)-1_Book1" xfId="11557"/>
    <cellStyle name="통_IQS00년 상반기보고000520(소장)-1_사장님IQS개선회의(조립생기팀0816)" xfId="11558"/>
    <cellStyle name="통_IQS00년 상반기보고000520(소장)-1_사장님IQS개선회의(조립생기팀0816)_Book1" xfId="11559"/>
    <cellStyle name="통_IQS00년 상반기보고000520(소장)-1_사장님IQS개선회의(조립생기팀0816)_인상시부담액(임,단협(1).04.26수정)" xfId="11560"/>
    <cellStyle name="통_IQS00년 상반기보고000520(소장)-1_인상시부담액(임,단협(1).04.26수정)" xfId="11561"/>
    <cellStyle name="통_IQS00년 상반기보고000520(소장)-1_정이사님보고0907" xfId="11562"/>
    <cellStyle name="통_IQS00년 상반기보고000520(소장)-1_정이사님보고0907_Book1" xfId="11563"/>
    <cellStyle name="통_IQS00년 상반기보고000520(소장)-1_정이사님보고0907_인상시부담액(임,단협(1).04.26수정)" xfId="11564"/>
    <cellStyle name="통_가마니쌓기" xfId="9062"/>
    <cellStyle name="통_가마니쌓기 2" xfId="9063"/>
    <cellStyle name="통_단위수량" xfId="9064"/>
    <cellStyle name="통_단위수량_01.토공(봉평STP)" xfId="9065"/>
    <cellStyle name="통화 [" xfId="9066"/>
    <cellStyle name="통화 [0] 2" xfId="11565"/>
    <cellStyle name="통화 [0㉝〸" xfId="56"/>
    <cellStyle name="팒" xfId="11566"/>
    <cellStyle name="퍼센트" xfId="57"/>
    <cellStyle name="퍼센트 2" xfId="9067"/>
    <cellStyle name="퍼센트 3" xfId="9068"/>
    <cellStyle name="퍼센트 4" xfId="9069"/>
    <cellStyle name="퍼센트 5" xfId="9070"/>
    <cellStyle name="퍼센트 6" xfId="9071"/>
    <cellStyle name="퍼센트 7" xfId="9072"/>
    <cellStyle name="퍼센트 8" xfId="9073"/>
    <cellStyle name="표" xfId="9074"/>
    <cellStyle name="표(가는선,가운데,중앙)" xfId="9075"/>
    <cellStyle name="표(가는선,왼쪽,중앙)" xfId="9076"/>
    <cellStyle name="표(세로쓰기)" xfId="9077"/>
    <cellStyle name="표_00 보수공" xfId="9078"/>
    <cellStyle name="표_00 보수공-남해" xfId="9079"/>
    <cellStyle name="표_00년상반기현황분석(000512)-A.xls Chart 156" xfId="11567"/>
    <cellStyle name="표_00년상반기현황분석(000512)-A.xls Chart 156_Book1" xfId="11568"/>
    <cellStyle name="표_00년상반기현황분석(000512)-A.xls Chart 156_사장님IQS개선회의(조립생기팀0816)" xfId="11569"/>
    <cellStyle name="표_00년상반기현황분석(000512)-A.xls Chart 156_사장님IQS개선회의(조립생기팀0816)_Book1" xfId="11570"/>
    <cellStyle name="표_00년상반기현황분석(000512)-A.xls Chart 156_사장님IQS개선회의(조립생기팀0816)_인상시부담액(임,단협(1).04.26수정)" xfId="11571"/>
    <cellStyle name="표_00년상반기현황분석(000512)-A.xls Chart 156_인상시부담액(임,단협(1).04.26수정)" xfId="11572"/>
    <cellStyle name="표_00년상반기현황분석(000512)-A.xls Chart 156_정이사님보고0907" xfId="11573"/>
    <cellStyle name="표_00년상반기현황분석(000512)-A.xls Chart 156_정이사님보고0907_Book1" xfId="11574"/>
    <cellStyle name="표_00년상반기현황분석(000512)-A.xls Chart 156_정이사님보고0907_인상시부담액(임,단협(1).04.26수정)" xfId="11575"/>
    <cellStyle name="표_00년상반기현황분석(000512)-A.xls Chart 157" xfId="11576"/>
    <cellStyle name="표_00년상반기현황분석(000512)-A.xls Chart 157_Book1" xfId="11577"/>
    <cellStyle name="표_00년상반기현황분석(000512)-A.xls Chart 157_사장님IQS개선회의(조립생기팀0816)" xfId="11578"/>
    <cellStyle name="표_00년상반기현황분석(000512)-A.xls Chart 157_사장님IQS개선회의(조립생기팀0816)_Book1" xfId="11579"/>
    <cellStyle name="표_00년상반기현황분석(000512)-A.xls Chart 157_사장님IQS개선회의(조립생기팀0816)_인상시부담액(임,단협(1).04.26수정)" xfId="11580"/>
    <cellStyle name="표_00년상반기현황분석(000512)-A.xls Chart 157_인상시부담액(임,단협(1).04.26수정)" xfId="11581"/>
    <cellStyle name="표_00년상반기현황분석(000512)-A.xls Chart 157_정이사님보고0907" xfId="11582"/>
    <cellStyle name="표_00년상반기현황분석(000512)-A.xls Chart 157_정이사님보고0907_Book1" xfId="11583"/>
    <cellStyle name="표_00년상반기현황분석(000512)-A.xls Chart 157_정이사님보고0907_인상시부담액(임,단협(1).04.26수정)" xfId="11584"/>
    <cellStyle name="표_00년상반기현황분석(000512)-A.xls Chart 158" xfId="11585"/>
    <cellStyle name="표_00년상반기현황분석(000512)-A.xls Chart 158_Book1" xfId="11586"/>
    <cellStyle name="표_00년상반기현황분석(000512)-A.xls Chart 158_사장님IQS개선회의(조립생기팀0816)" xfId="11587"/>
    <cellStyle name="표_00년상반기현황분석(000512)-A.xls Chart 158_사장님IQS개선회의(조립생기팀0816)_Book1" xfId="11588"/>
    <cellStyle name="표_00년상반기현황분석(000512)-A.xls Chart 158_사장님IQS개선회의(조립생기팀0816)_인상시부담액(임,단협(1).04.26수정)" xfId="11589"/>
    <cellStyle name="표_00년상반기현황분석(000512)-A.xls Chart 158_인상시부담액(임,단협(1).04.26수정)" xfId="11590"/>
    <cellStyle name="표_00년상반기현황분석(000512)-A.xls Chart 158_정이사님보고0907" xfId="11591"/>
    <cellStyle name="표_00년상반기현황분석(000512)-A.xls Chart 158_정이사님보고0907_Book1" xfId="11592"/>
    <cellStyle name="표_00년상반기현황분석(000512)-A.xls Chart 158_정이사님보고0907_인상시부담액(임,단협(1).04.26수정)" xfId="11593"/>
    <cellStyle name="표_00년상반기현황분석(000512)-A.xls Chart 160" xfId="11594"/>
    <cellStyle name="표_00년상반기현황분석(000512)-A.xls Chart 160_Book1" xfId="11595"/>
    <cellStyle name="표_00년상반기현황분석(000512)-A.xls Chart 160_사장님IQS개선회의(조립생기팀0816)" xfId="11596"/>
    <cellStyle name="표_00년상반기현황분석(000512)-A.xls Chart 160_사장님IQS개선회의(조립생기팀0816)_Book1" xfId="11597"/>
    <cellStyle name="표_00년상반기현황분석(000512)-A.xls Chart 160_사장님IQS개선회의(조립생기팀0816)_인상시부담액(임,단협(1).04.26수정)" xfId="11598"/>
    <cellStyle name="표_00년상반기현황분석(000512)-A.xls Chart 160_인상시부담액(임,단협(1).04.26수정)" xfId="11599"/>
    <cellStyle name="표_00년상반기현황분석(000512)-A.xls Chart 160_정이사님보고0907" xfId="11600"/>
    <cellStyle name="표_00년상반기현황분석(000512)-A.xls Chart 160_정이사님보고0907_Book1" xfId="11601"/>
    <cellStyle name="표_00년상반기현황분석(000512)-A.xls Chart 160_정이사님보고0907_인상시부담액(임,단협(1).04.26수정)" xfId="11602"/>
    <cellStyle name="표_00년상반기현황분석(000512)-A.xls Chart 161" xfId="11603"/>
    <cellStyle name="표_00년상반기현황분석(000512)-A.xls Chart 161_Book1" xfId="11604"/>
    <cellStyle name="표_00년상반기현황분석(000512)-A.xls Chart 161_사장님IQS개선회의(조립생기팀0816)" xfId="11605"/>
    <cellStyle name="표_00년상반기현황분석(000512)-A.xls Chart 161_사장님IQS개선회의(조립생기팀0816)_Book1" xfId="11606"/>
    <cellStyle name="표_00년상반기현황분석(000512)-A.xls Chart 161_사장님IQS개선회의(조립생기팀0816)_인상시부담액(임,단협(1).04.26수정)" xfId="11607"/>
    <cellStyle name="표_00년상반기현황분석(000512)-A.xls Chart 161_인상시부담액(임,단협(1).04.26수정)" xfId="11608"/>
    <cellStyle name="표_00년상반기현황분석(000512)-A.xls Chart 161_정이사님보고0907" xfId="11609"/>
    <cellStyle name="표_00년상반기현황분석(000512)-A.xls Chart 161_정이사님보고0907_Book1" xfId="11610"/>
    <cellStyle name="표_00년상반기현황분석(000512)-A.xls Chart 161_정이사님보고0907_인상시부담액(임,단협(1).04.26수정)" xfId="11611"/>
    <cellStyle name="표_01.토공(만경)" xfId="9080"/>
    <cellStyle name="표_1.토공" xfId="9081"/>
    <cellStyle name="표_1.토공_01.토공(봉평STP)" xfId="9082"/>
    <cellStyle name="표_10.토공" xfId="9083"/>
    <cellStyle name="표_10.토공(죽변)" xfId="9084"/>
    <cellStyle name="표_4.부대공" xfId="9085"/>
    <cellStyle name="표_4.부대공_01.토공(만경)" xfId="9086"/>
    <cellStyle name="표_4.부대공_1.토공" xfId="9087"/>
    <cellStyle name="표_4.부대공_1.토공_01.토공(봉평STP)" xfId="9088"/>
    <cellStyle name="표_4.부대공_4배관공" xfId="9089"/>
    <cellStyle name="표_4.부대공_4배관공_01.토공(만경)" xfId="9090"/>
    <cellStyle name="표_4.부대공_4배관공_1.토공" xfId="9091"/>
    <cellStyle name="표_4.부대공_4배관공_1.토공_01.토공(봉평STP)" xfId="9092"/>
    <cellStyle name="표_4.부대공_4배관공_단위수량" xfId="9093"/>
    <cellStyle name="표_4.부대공_4배관공_단위수량_01.토공(봉평STP)" xfId="9094"/>
    <cellStyle name="표_4.부대공_5부대시설공" xfId="9095"/>
    <cellStyle name="표_4.부대공_5부대시설공_01.토공(만경)" xfId="9096"/>
    <cellStyle name="표_4.부대공_5부대시설공_1.토공" xfId="9097"/>
    <cellStyle name="표_4.부대공_5부대시설공_1.토공_01.토공(봉평STP)" xfId="9098"/>
    <cellStyle name="표_4.부대공_5부대시설공_단위수량" xfId="9099"/>
    <cellStyle name="표_4.부대공_5부대시설공_단위수량_01.토공(봉평STP)" xfId="9100"/>
    <cellStyle name="표_4.부대공_단위수량" xfId="9101"/>
    <cellStyle name="표_4.부대공_단위수량_01.토공(봉평STP)" xfId="9102"/>
    <cellStyle name="표_4배관공" xfId="9103"/>
    <cellStyle name="표_4배관공_01.토공(만경)" xfId="9104"/>
    <cellStyle name="표_4배관공_1.토공" xfId="9105"/>
    <cellStyle name="표_4배관공_1.토공_01.토공(봉평STP)" xfId="9106"/>
    <cellStyle name="표_4배관공_단위수량" xfId="9107"/>
    <cellStyle name="표_4배관공_단위수량_01.토공(봉평STP)" xfId="9108"/>
    <cellStyle name="표_5부대시설공" xfId="9109"/>
    <cellStyle name="표_5부대시설공_01.토공(만경)" xfId="9110"/>
    <cellStyle name="표_5부대시설공_1.토공" xfId="9111"/>
    <cellStyle name="표_5부대시설공_1.토공_01.토공(봉평STP)" xfId="9112"/>
    <cellStyle name="표_5부대시설공_단위수량" xfId="9113"/>
    <cellStyle name="표_5부대시설공_단위수량_01.토공(봉평STP)" xfId="9114"/>
    <cellStyle name="표_Book1" xfId="9115"/>
    <cellStyle name="표_Book2" xfId="9116"/>
    <cellStyle name="표_Book2_01.토공(만경)" xfId="9117"/>
    <cellStyle name="표_Book2_1.토공" xfId="9118"/>
    <cellStyle name="표_Book2_1.토공_01.토공(봉평STP)" xfId="9119"/>
    <cellStyle name="표_Book2_4.부대공" xfId="9120"/>
    <cellStyle name="표_Book2_4.부대공_01.토공(만경)" xfId="9121"/>
    <cellStyle name="표_Book2_4.부대공_1.토공" xfId="9122"/>
    <cellStyle name="표_Book2_4.부대공_1.토공_01.토공(봉평STP)" xfId="9123"/>
    <cellStyle name="표_Book2_4.부대공_4배관공" xfId="9124"/>
    <cellStyle name="표_Book2_4.부대공_4배관공_01.토공(만경)" xfId="9125"/>
    <cellStyle name="표_Book2_4.부대공_4배관공_1.토공" xfId="9126"/>
    <cellStyle name="표_Book2_4.부대공_4배관공_1.토공_01.토공(봉평STP)" xfId="9127"/>
    <cellStyle name="표_Book2_4.부대공_4배관공_단위수량" xfId="9128"/>
    <cellStyle name="표_Book2_4.부대공_4배관공_단위수량_01.토공(봉평STP)" xfId="9129"/>
    <cellStyle name="표_Book2_4.부대공_5부대시설공" xfId="9130"/>
    <cellStyle name="표_Book2_4.부대공_5부대시설공_01.토공(만경)" xfId="9131"/>
    <cellStyle name="표_Book2_4.부대공_5부대시설공_1.토공" xfId="9132"/>
    <cellStyle name="표_Book2_4.부대공_5부대시설공_1.토공_01.토공(봉평STP)" xfId="9133"/>
    <cellStyle name="표_Book2_4.부대공_5부대시설공_단위수량" xfId="9134"/>
    <cellStyle name="표_Book2_4.부대공_5부대시설공_단위수량_01.토공(봉평STP)" xfId="9135"/>
    <cellStyle name="표_Book2_4.부대공_단위수량" xfId="9136"/>
    <cellStyle name="표_Book2_4.부대공_단위수량_01.토공(봉평STP)" xfId="9137"/>
    <cellStyle name="표_Book2_4배관공" xfId="9138"/>
    <cellStyle name="표_Book2_4배관공_01.토공(만경)" xfId="9139"/>
    <cellStyle name="표_Book2_4배관공_1.토공" xfId="9140"/>
    <cellStyle name="표_Book2_4배관공_1.토공_01.토공(봉평STP)" xfId="9141"/>
    <cellStyle name="표_Book2_4배관공_단위수량" xfId="9142"/>
    <cellStyle name="표_Book2_4배관공_단위수량_01.토공(봉평STP)" xfId="9143"/>
    <cellStyle name="표_Book2_5부대시설공" xfId="9144"/>
    <cellStyle name="표_Book2_5부대시설공_01.토공(만경)" xfId="9145"/>
    <cellStyle name="표_Book2_5부대시설공_1.토공" xfId="9146"/>
    <cellStyle name="표_Book2_5부대시설공_1.토공_01.토공(봉평STP)" xfId="9147"/>
    <cellStyle name="표_Book2_5부대시설공_단위수량" xfId="9148"/>
    <cellStyle name="표_Book2_5부대시설공_단위수량_01.토공(봉평STP)" xfId="9149"/>
    <cellStyle name="표_Book2_단위수량" xfId="9150"/>
    <cellStyle name="표_Book2_단위수량_01.토공(봉평STP)" xfId="9151"/>
    <cellStyle name="표_Book4" xfId="9152"/>
    <cellStyle name="표_ECOTANK수량(1HA)" xfId="9153"/>
    <cellStyle name="표_IQS00년 상반기보고000520(소장)-1" xfId="11612"/>
    <cellStyle name="표_IQS00년 상반기보고000520(소장)-1.xls Chart 156" xfId="11613"/>
    <cellStyle name="표_IQS00년 상반기보고000520(소장)-1.xls Chart 156_Book1" xfId="11614"/>
    <cellStyle name="표_IQS00년 상반기보고000520(소장)-1.xls Chart 156_사장님IQS개선회의(조립생기팀0816)" xfId="11615"/>
    <cellStyle name="표_IQS00년 상반기보고000520(소장)-1.xls Chart 156_사장님IQS개선회의(조립생기팀0816)_Book1" xfId="11616"/>
    <cellStyle name="표_IQS00년 상반기보고000520(소장)-1.xls Chart 156_사장님IQS개선회의(조립생기팀0816)_인상시부담액(임,단협(1).04.26수정)" xfId="11617"/>
    <cellStyle name="표_IQS00년 상반기보고000520(소장)-1.xls Chart 156_인상시부담액(임,단협(1).04.26수정)" xfId="11618"/>
    <cellStyle name="표_IQS00년 상반기보고000520(소장)-1.xls Chart 156_정이사님보고0907" xfId="11619"/>
    <cellStyle name="표_IQS00년 상반기보고000520(소장)-1.xls Chart 156_정이사님보고0907_Book1" xfId="11620"/>
    <cellStyle name="표_IQS00년 상반기보고000520(소장)-1.xls Chart 156_정이사님보고0907_인상시부담액(임,단협(1).04.26수정)" xfId="11621"/>
    <cellStyle name="표_IQS00년 상반기보고000520(소장)-1.xls Chart 157" xfId="11622"/>
    <cellStyle name="표_IQS00년 상반기보고000520(소장)-1.xls Chart 157_Book1" xfId="11623"/>
    <cellStyle name="표_IQS00년 상반기보고000520(소장)-1.xls Chart 157_사장님IQS개선회의(조립생기팀0816)" xfId="11624"/>
    <cellStyle name="표_IQS00년 상반기보고000520(소장)-1.xls Chart 157_사장님IQS개선회의(조립생기팀0816)_Book1" xfId="11625"/>
    <cellStyle name="표_IQS00년 상반기보고000520(소장)-1.xls Chart 157_사장님IQS개선회의(조립생기팀0816)_인상시부담액(임,단협(1).04.26수정)" xfId="11626"/>
    <cellStyle name="표_IQS00년 상반기보고000520(소장)-1.xls Chart 157_인상시부담액(임,단협(1).04.26수정)" xfId="11627"/>
    <cellStyle name="표_IQS00년 상반기보고000520(소장)-1.xls Chart 157_정이사님보고0907" xfId="11628"/>
    <cellStyle name="표_IQS00년 상반기보고000520(소장)-1.xls Chart 157_정이사님보고0907_Book1" xfId="11629"/>
    <cellStyle name="표_IQS00년 상반기보고000520(소장)-1.xls Chart 157_정이사님보고0907_인상시부담액(임,단협(1).04.26수정)" xfId="11630"/>
    <cellStyle name="표_IQS00년 상반기보고000520(소장)-1.xls Chart 158" xfId="11631"/>
    <cellStyle name="표_IQS00년 상반기보고000520(소장)-1.xls Chart 158_Book1" xfId="11632"/>
    <cellStyle name="표_IQS00년 상반기보고000520(소장)-1.xls Chart 158_사장님IQS개선회의(조립생기팀0816)" xfId="11633"/>
    <cellStyle name="표_IQS00년 상반기보고000520(소장)-1.xls Chart 158_사장님IQS개선회의(조립생기팀0816)_Book1" xfId="11634"/>
    <cellStyle name="표_IQS00년 상반기보고000520(소장)-1.xls Chart 158_사장님IQS개선회의(조립생기팀0816)_인상시부담액(임,단협(1).04.26수정)" xfId="11635"/>
    <cellStyle name="표_IQS00년 상반기보고000520(소장)-1.xls Chart 158_인상시부담액(임,단협(1).04.26수정)" xfId="11636"/>
    <cellStyle name="표_IQS00년 상반기보고000520(소장)-1.xls Chart 158_정이사님보고0907" xfId="11637"/>
    <cellStyle name="표_IQS00년 상반기보고000520(소장)-1.xls Chart 158_정이사님보고0907_Book1" xfId="11638"/>
    <cellStyle name="표_IQS00년 상반기보고000520(소장)-1.xls Chart 158_정이사님보고0907_인상시부담액(임,단협(1).04.26수정)" xfId="11639"/>
    <cellStyle name="표_IQS00년 상반기보고000520(소장)-1.xls Chart 160" xfId="11640"/>
    <cellStyle name="표_IQS00년 상반기보고000520(소장)-1.xls Chart 160_Book1" xfId="11641"/>
    <cellStyle name="표_IQS00년 상반기보고000520(소장)-1.xls Chart 160_사장님IQS개선회의(조립생기팀0816)" xfId="11642"/>
    <cellStyle name="표_IQS00년 상반기보고000520(소장)-1.xls Chart 160_사장님IQS개선회의(조립생기팀0816)_Book1" xfId="11643"/>
    <cellStyle name="표_IQS00년 상반기보고000520(소장)-1.xls Chart 160_사장님IQS개선회의(조립생기팀0816)_인상시부담액(임,단협(1).04.26수정)" xfId="11644"/>
    <cellStyle name="표_IQS00년 상반기보고000520(소장)-1.xls Chart 160_인상시부담액(임,단협(1).04.26수정)" xfId="11645"/>
    <cellStyle name="표_IQS00년 상반기보고000520(소장)-1.xls Chart 160_정이사님보고0907" xfId="11646"/>
    <cellStyle name="표_IQS00년 상반기보고000520(소장)-1.xls Chart 160_정이사님보고0907_Book1" xfId="11647"/>
    <cellStyle name="표_IQS00년 상반기보고000520(소장)-1.xls Chart 160_정이사님보고0907_인상시부담액(임,단협(1).04.26수정)" xfId="11648"/>
    <cellStyle name="표_IQS00년 상반기보고000520(소장)-1.xls Chart 161" xfId="11649"/>
    <cellStyle name="표_IQS00년 상반기보고000520(소장)-1.xls Chart 161_Book1" xfId="11650"/>
    <cellStyle name="표_IQS00년 상반기보고000520(소장)-1.xls Chart 161_사장님IQS개선회의(조립생기팀0816)" xfId="11651"/>
    <cellStyle name="표_IQS00년 상반기보고000520(소장)-1.xls Chart 161_사장님IQS개선회의(조립생기팀0816)_Book1" xfId="11652"/>
    <cellStyle name="표_IQS00년 상반기보고000520(소장)-1.xls Chart 161_사장님IQS개선회의(조립생기팀0816)_인상시부담액(임,단협(1).04.26수정)" xfId="11653"/>
    <cellStyle name="표_IQS00년 상반기보고000520(소장)-1.xls Chart 161_인상시부담액(임,단협(1).04.26수정)" xfId="11654"/>
    <cellStyle name="표_IQS00년 상반기보고000520(소장)-1.xls Chart 161_정이사님보고0907" xfId="11655"/>
    <cellStyle name="표_IQS00년 상반기보고000520(소장)-1.xls Chart 161_정이사님보고0907_Book1" xfId="11656"/>
    <cellStyle name="표_IQS00년 상반기보고000520(소장)-1.xls Chart 161_정이사님보고0907_인상시부담액(임,단협(1).04.26수정)" xfId="11657"/>
    <cellStyle name="표_IQS00년 상반기보고000520(소장)-1_Book1" xfId="11658"/>
    <cellStyle name="표_IQS00년 상반기보고000520(소장)-1_사장님IQS개선회의(조립생기팀0816)" xfId="11659"/>
    <cellStyle name="표_IQS00년 상반기보고000520(소장)-1_사장님IQS개선회의(조립생기팀0816)_Book1" xfId="11660"/>
    <cellStyle name="표_IQS00년 상반기보고000520(소장)-1_사장님IQS개선회의(조립생기팀0816)_인상시부담액(임,단협(1).04.26수정)" xfId="11661"/>
    <cellStyle name="표_IQS00년 상반기보고000520(소장)-1_인상시부담액(임,단협(1).04.26수정)" xfId="11662"/>
    <cellStyle name="표_IQS00년 상반기보고000520(소장)-1_정이사님보고0907" xfId="11663"/>
    <cellStyle name="표_IQS00년 상반기보고000520(소장)-1_정이사님보고0907_Book1" xfId="11664"/>
    <cellStyle name="표_IQS00년 상반기보고000520(소장)-1_정이사님보고0907_인상시부담액(임,단협(1).04.26수정)" xfId="11665"/>
    <cellStyle name="표_가마니쌓기" xfId="9154"/>
    <cellStyle name="표_가마니쌓기 2" xfId="9155"/>
    <cellStyle name="표_강릉 솔향기 공원 조성공사-설변" xfId="11666"/>
    <cellStyle name="표_단위수량" xfId="9156"/>
    <cellStyle name="표_단위수량_01.토공(봉평STP)" xfId="9157"/>
    <cellStyle name="표_보수공-남해" xfId="9158"/>
    <cellStyle name="표_부대공(금산)" xfId="9159"/>
    <cellStyle name="표_부대공(죽산)1" xfId="9160"/>
    <cellStyle name="표_이름정의삭제오류" xfId="11667"/>
    <cellStyle name="표_이상항목집계표-실시설계-1" xfId="9161"/>
    <cellStyle name="표_중계펌프장-토공" xfId="9162"/>
    <cellStyle name="표_처리장토공rev2-0509" xfId="9163"/>
    <cellStyle name="표_후포-처리장토공" xfId="9164"/>
    <cellStyle name="표_휀스" xfId="9165"/>
    <cellStyle name="표제목" xfId="9166"/>
    <cellStyle name="표준" xfId="0" builtinId="0"/>
    <cellStyle name="표준 10" xfId="9167"/>
    <cellStyle name="표준 10 3" xfId="11675"/>
    <cellStyle name="표준 11" xfId="9168"/>
    <cellStyle name="표준 12" xfId="9169"/>
    <cellStyle name="표준 13" xfId="9170"/>
    <cellStyle name="표준 14" xfId="9171"/>
    <cellStyle name="표준 15" xfId="9172"/>
    <cellStyle name="표준 16" xfId="9173"/>
    <cellStyle name="표준 2" xfId="9174"/>
    <cellStyle name="표준 2 2" xfId="9175"/>
    <cellStyle name="표준 2 2 2" xfId="9176"/>
    <cellStyle name="표준 2 2 2 2" xfId="9177"/>
    <cellStyle name="표준 2 2_04.포장공" xfId="9178"/>
    <cellStyle name="표준 2 3" xfId="9179"/>
    <cellStyle name="표준 2 4" xfId="9180"/>
    <cellStyle name="표준 2_00.포장공-하당" xfId="9181"/>
    <cellStyle name="표준 3" xfId="9182"/>
    <cellStyle name="표준 3 2" xfId="11668"/>
    <cellStyle name="표준 3 3" xfId="11669"/>
    <cellStyle name="표준 4" xfId="9183"/>
    <cellStyle name="표준 4 2" xfId="11670"/>
    <cellStyle name="표준 5" xfId="9184"/>
    <cellStyle name="표준 6" xfId="9185"/>
    <cellStyle name="표준 7" xfId="9186"/>
    <cellStyle name="표준 8" xfId="9187"/>
    <cellStyle name="표준 9" xfId="9188"/>
    <cellStyle name="標準_Akia(F）-8" xfId="9189"/>
    <cellStyle name="표준_Sheet1" xfId="8"/>
    <cellStyle name="표준_구조물깨기" xfId="6"/>
    <cellStyle name="標準_南青山報告書" xfId="11671"/>
    <cellStyle name="표준_지장물철거공사" xfId="7"/>
    <cellStyle name="표준1" xfId="9190"/>
    <cellStyle name="표준10" xfId="9191"/>
    <cellStyle name="표준2" xfId="9192"/>
    <cellStyle name="표준℘Sheet8 (3)" xfId="11672"/>
    <cellStyle name="표준체" xfId="11673"/>
    <cellStyle name="합   계" xfId="9193"/>
    <cellStyle name="합산" xfId="58"/>
    <cellStyle name="화폐기호" xfId="59"/>
    <cellStyle name="화폐기호 2" xfId="9194"/>
    <cellStyle name="화폐기호 3" xfId="9195"/>
    <cellStyle name="화폐기호 4" xfId="9196"/>
    <cellStyle name="화폐기호 5" xfId="9197"/>
    <cellStyle name="화폐기호 6" xfId="9198"/>
    <cellStyle name="화폐기호 7" xfId="9199"/>
    <cellStyle name="화폐기호 8" xfId="9200"/>
    <cellStyle name="화폐기호0" xfId="60"/>
    <cellStyle name="화폐기호0 2" xfId="9201"/>
    <cellStyle name="화폐기호0 3" xfId="9202"/>
    <cellStyle name="화폐기호0 4" xfId="9203"/>
    <cellStyle name="화폐기호0 5" xfId="9204"/>
    <cellStyle name="화폐기호0 6" xfId="9205"/>
    <cellStyle name="화폐기호0 7" xfId="9206"/>
    <cellStyle name="화폐기호0 8" xfId="9207"/>
    <cellStyle name="ㅣ" xfId="1167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7.xml"/><Relationship Id="rId34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28.xml"/><Relationship Id="rId47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36.xml"/><Relationship Id="rId55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49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18.xml"/><Relationship Id="rId37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26.xml"/><Relationship Id="rId45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39.xml"/><Relationship Id="rId58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5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43.xml"/><Relationship Id="rId61" Type="http://schemas.openxmlformats.org/officeDocument/2006/relationships/externalLink" Target="externalLinks/externalLink47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externalLink" Target="externalLinks/externalLink17.xml"/><Relationship Id="rId44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46.xml"/><Relationship Id="rId65" Type="http://schemas.openxmlformats.org/officeDocument/2006/relationships/externalLink" Target="externalLinks/externalLink5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16.xml"/><Relationship Id="rId35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29.xml"/><Relationship Id="rId48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0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19.xml"/><Relationship Id="rId38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45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6.xml"/><Relationship Id="rId41" Type="http://schemas.openxmlformats.org/officeDocument/2006/relationships/externalLink" Target="externalLinks/externalLink27.xml"/><Relationship Id="rId54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48.xml"/><Relationship Id="rId7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41985" name="Line 1"/>
        <xdr:cNvSpPr>
          <a:spLocks noChangeShapeType="1"/>
        </xdr:cNvSpPr>
      </xdr:nvSpPr>
      <xdr:spPr bwMode="auto">
        <a:xfrm flipV="1">
          <a:off x="4867275" y="42195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41986" name="Line 2"/>
        <xdr:cNvSpPr>
          <a:spLocks noChangeShapeType="1"/>
        </xdr:cNvSpPr>
      </xdr:nvSpPr>
      <xdr:spPr bwMode="auto">
        <a:xfrm>
          <a:off x="6924675" y="4791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41987" name="Line 3"/>
        <xdr:cNvSpPr>
          <a:spLocks noChangeShapeType="1"/>
        </xdr:cNvSpPr>
      </xdr:nvSpPr>
      <xdr:spPr bwMode="auto">
        <a:xfrm flipV="1">
          <a:off x="7943850" y="4791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26</xdr:col>
      <xdr:colOff>0</xdr:colOff>
      <xdr:row>28</xdr:row>
      <xdr:rowOff>0</xdr:rowOff>
    </xdr:to>
    <xdr:sp macro="" textlink="">
      <xdr:nvSpPr>
        <xdr:cNvPr id="41988" name="Line 4"/>
        <xdr:cNvSpPr>
          <a:spLocks noChangeShapeType="1"/>
        </xdr:cNvSpPr>
      </xdr:nvSpPr>
      <xdr:spPr bwMode="auto">
        <a:xfrm flipV="1">
          <a:off x="8572500" y="4791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41989" name="Line 5"/>
        <xdr:cNvSpPr>
          <a:spLocks noChangeShapeType="1"/>
        </xdr:cNvSpPr>
      </xdr:nvSpPr>
      <xdr:spPr bwMode="auto">
        <a:xfrm flipV="1">
          <a:off x="6924675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26</xdr:col>
      <xdr:colOff>0</xdr:colOff>
      <xdr:row>28</xdr:row>
      <xdr:rowOff>0</xdr:rowOff>
    </xdr:to>
    <xdr:sp macro="" textlink="">
      <xdr:nvSpPr>
        <xdr:cNvPr id="41990" name="Line 6"/>
        <xdr:cNvSpPr>
          <a:spLocks noChangeShapeType="1"/>
        </xdr:cNvSpPr>
      </xdr:nvSpPr>
      <xdr:spPr bwMode="auto">
        <a:xfrm flipV="1">
          <a:off x="857250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41991" name="Line 7"/>
        <xdr:cNvSpPr>
          <a:spLocks noChangeShapeType="1"/>
        </xdr:cNvSpPr>
      </xdr:nvSpPr>
      <xdr:spPr bwMode="auto">
        <a:xfrm flipV="1">
          <a:off x="794385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41992" name="Line 8"/>
        <xdr:cNvSpPr>
          <a:spLocks noChangeShapeType="1"/>
        </xdr:cNvSpPr>
      </xdr:nvSpPr>
      <xdr:spPr bwMode="auto">
        <a:xfrm>
          <a:off x="891540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41993" name="Line 9"/>
        <xdr:cNvSpPr>
          <a:spLocks noChangeShapeType="1"/>
        </xdr:cNvSpPr>
      </xdr:nvSpPr>
      <xdr:spPr bwMode="auto">
        <a:xfrm>
          <a:off x="619125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41994" name="Line 10"/>
        <xdr:cNvSpPr>
          <a:spLocks noChangeShapeType="1"/>
        </xdr:cNvSpPr>
      </xdr:nvSpPr>
      <xdr:spPr bwMode="auto">
        <a:xfrm>
          <a:off x="8401050" y="4791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41995" name="Line 11"/>
        <xdr:cNvSpPr>
          <a:spLocks noChangeShapeType="1"/>
        </xdr:cNvSpPr>
      </xdr:nvSpPr>
      <xdr:spPr bwMode="auto">
        <a:xfrm flipV="1">
          <a:off x="5638800" y="4791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41996" name="Line 12"/>
        <xdr:cNvSpPr>
          <a:spLocks noChangeShapeType="1"/>
        </xdr:cNvSpPr>
      </xdr:nvSpPr>
      <xdr:spPr bwMode="auto">
        <a:xfrm flipV="1">
          <a:off x="563880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41997" name="Line 13"/>
        <xdr:cNvSpPr>
          <a:spLocks noChangeShapeType="1"/>
        </xdr:cNvSpPr>
      </xdr:nvSpPr>
      <xdr:spPr bwMode="auto">
        <a:xfrm flipV="1">
          <a:off x="840105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41998" name="Line 14"/>
        <xdr:cNvSpPr>
          <a:spLocks noChangeShapeType="1"/>
        </xdr:cNvSpPr>
      </xdr:nvSpPr>
      <xdr:spPr bwMode="auto">
        <a:xfrm flipV="1">
          <a:off x="874395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24</xdr:row>
      <xdr:rowOff>0</xdr:rowOff>
    </xdr:from>
    <xdr:to>
      <xdr:col>20</xdr:col>
      <xdr:colOff>0</xdr:colOff>
      <xdr:row>24</xdr:row>
      <xdr:rowOff>0</xdr:rowOff>
    </xdr:to>
    <xdr:sp macro="" textlink="">
      <xdr:nvSpPr>
        <xdr:cNvPr id="41999" name="Line 15"/>
        <xdr:cNvSpPr>
          <a:spLocks noChangeShapeType="1"/>
        </xdr:cNvSpPr>
      </xdr:nvSpPr>
      <xdr:spPr bwMode="auto">
        <a:xfrm flipV="1">
          <a:off x="6924675" y="42195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24</xdr:row>
      <xdr:rowOff>0</xdr:rowOff>
    </xdr:from>
    <xdr:to>
      <xdr:col>20</xdr:col>
      <xdr:colOff>0</xdr:colOff>
      <xdr:row>24</xdr:row>
      <xdr:rowOff>0</xdr:rowOff>
    </xdr:to>
    <xdr:sp macro="" textlink="">
      <xdr:nvSpPr>
        <xdr:cNvPr id="42000" name="Line 16"/>
        <xdr:cNvSpPr>
          <a:spLocks noChangeShapeType="1"/>
        </xdr:cNvSpPr>
      </xdr:nvSpPr>
      <xdr:spPr bwMode="auto">
        <a:xfrm>
          <a:off x="6924675" y="42195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24</xdr:row>
      <xdr:rowOff>0</xdr:rowOff>
    </xdr:from>
    <xdr:to>
      <xdr:col>21</xdr:col>
      <xdr:colOff>0</xdr:colOff>
      <xdr:row>24</xdr:row>
      <xdr:rowOff>0</xdr:rowOff>
    </xdr:to>
    <xdr:sp macro="" textlink="">
      <xdr:nvSpPr>
        <xdr:cNvPr id="42001" name="Line 17"/>
        <xdr:cNvSpPr>
          <a:spLocks noChangeShapeType="1"/>
        </xdr:cNvSpPr>
      </xdr:nvSpPr>
      <xdr:spPr bwMode="auto">
        <a:xfrm flipV="1">
          <a:off x="7239000" y="42195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24</xdr:row>
      <xdr:rowOff>0</xdr:rowOff>
    </xdr:from>
    <xdr:to>
      <xdr:col>23</xdr:col>
      <xdr:colOff>0</xdr:colOff>
      <xdr:row>24</xdr:row>
      <xdr:rowOff>0</xdr:rowOff>
    </xdr:to>
    <xdr:sp macro="" textlink="">
      <xdr:nvSpPr>
        <xdr:cNvPr id="42002" name="Line 18"/>
        <xdr:cNvSpPr>
          <a:spLocks noChangeShapeType="1"/>
        </xdr:cNvSpPr>
      </xdr:nvSpPr>
      <xdr:spPr bwMode="auto">
        <a:xfrm flipV="1">
          <a:off x="7943850" y="42195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42003" name="Line 19"/>
        <xdr:cNvSpPr>
          <a:spLocks noChangeShapeType="1"/>
        </xdr:cNvSpPr>
      </xdr:nvSpPr>
      <xdr:spPr bwMode="auto">
        <a:xfrm flipV="1">
          <a:off x="8743950" y="42195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24</xdr:row>
      <xdr:rowOff>0</xdr:rowOff>
    </xdr:from>
    <xdr:to>
      <xdr:col>18</xdr:col>
      <xdr:colOff>0</xdr:colOff>
      <xdr:row>24</xdr:row>
      <xdr:rowOff>0</xdr:rowOff>
    </xdr:to>
    <xdr:sp macro="" textlink="">
      <xdr:nvSpPr>
        <xdr:cNvPr id="42004" name="Line 20"/>
        <xdr:cNvSpPr>
          <a:spLocks noChangeShapeType="1"/>
        </xdr:cNvSpPr>
      </xdr:nvSpPr>
      <xdr:spPr bwMode="auto">
        <a:xfrm>
          <a:off x="6191250" y="42195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28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42005" name="Line 21"/>
        <xdr:cNvSpPr>
          <a:spLocks noChangeShapeType="1"/>
        </xdr:cNvSpPr>
      </xdr:nvSpPr>
      <xdr:spPr bwMode="auto">
        <a:xfrm flipV="1">
          <a:off x="822960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28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42006" name="Line 22"/>
        <xdr:cNvSpPr>
          <a:spLocks noChangeShapeType="1"/>
        </xdr:cNvSpPr>
      </xdr:nvSpPr>
      <xdr:spPr bwMode="auto">
        <a:xfrm>
          <a:off x="8229600" y="4791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007" name="Line 23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08" name="Line 24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09" name="Line 25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10" name="Line 26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11" name="Line 27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12" name="Line 28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13" name="Line 2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014" name="Line 30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15" name="Line 31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16" name="Line 32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17" name="Line 33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18" name="Line 34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19" name="Line 35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20" name="Line 36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21" name="Line 37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22" name="Line 38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023" name="Line 39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24" name="Line 40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25" name="Line 41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26" name="Line 42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27" name="Line 43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28" name="Line 44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029" name="Line 45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30" name="Line 46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31" name="Line 47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32" name="Line 48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33" name="Line 49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34" name="Line 50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35" name="Line 51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036" name="Line 52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37" name="Line 53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38" name="Line 54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39" name="Line 55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40" name="Line 56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41" name="Line 57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42" name="Line 58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43" name="Line 59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44" name="Line 60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045" name="Line 61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46" name="Line 62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47" name="Line 63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48" name="Line 64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49" name="Line 65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50" name="Line 66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051" name="Line 67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52" name="Line 68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53" name="Line 6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54" name="Line 70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55" name="Line 71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56" name="Line 72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57" name="Line 73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058" name="Line 74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59" name="Line 75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60" name="Line 76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61" name="Line 77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62" name="Line 7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63" name="Line 79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64" name="Line 80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65" name="Line 81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66" name="Line 82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067" name="Line 83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68" name="Line 8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69" name="Line 85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70" name="Line 86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71" name="Line 87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72" name="Line 88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73" name="Line 89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74" name="Line 90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75" name="Line 91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76" name="Line 92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77" name="Line 93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78" name="Line 9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079" name="Line 95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80" name="Line 96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81" name="Line 97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82" name="Line 9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83" name="Line 99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84" name="Line 100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085" name="Line 101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86" name="Line 102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087" name="Line 103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88" name="Line 104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89" name="Line 105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90" name="Line 106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091" name="Line 107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092" name="Line 108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093" name="Line 10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094" name="Line 110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095" name="Line 111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96" name="Line 112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97" name="Line 113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098" name="Line 114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099" name="Line 115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00" name="Line 116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01" name="Line 117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02" name="Line 118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03" name="Line 119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04" name="Line 120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05" name="Line 121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06" name="Line 122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07" name="Line 123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08" name="Line 12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109" name="Line 125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10" name="Line 126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11" name="Line 127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12" name="Line 12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13" name="Line 129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14" name="Line 130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15" name="Line 131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16" name="Line 132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17" name="Line 133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18" name="Line 134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19" name="Line 135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20" name="Line 136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21" name="Line 137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22" name="Line 138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23" name="Line 13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124" name="Line 140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25" name="Line 141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26" name="Line 142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27" name="Line 143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28" name="Line 144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29" name="Line 145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30" name="Line 146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31" name="Line 147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32" name="Line 148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33" name="Line 149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34" name="Line 150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35" name="Line 151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36" name="Line 152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37" name="Line 153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38" name="Line 15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139" name="Line 155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40" name="Line 156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41" name="Line 157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42" name="Line 15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43" name="Line 159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44" name="Line 160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45" name="Line 161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46" name="Line 162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47" name="Line 163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148" name="Line 164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49" name="Line 165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50" name="Line 166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51" name="Line 167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52" name="Line 168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53" name="Line 169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54" name="Line 170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155" name="Line 171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56" name="Line 172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57" name="Line 173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58" name="Line 174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59" name="Line 175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60" name="Line 176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61" name="Line 177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62" name="Line 178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63" name="Line 179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164" name="Line 180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65" name="Line 181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66" name="Line 182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67" name="Line 183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68" name="Line 184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69" name="Line 185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70" name="Line 186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71" name="Line 187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72" name="Line 188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73" name="Line 189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74" name="Line 190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75" name="Line 191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176" name="Line 192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77" name="Line 193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78" name="Line 194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79" name="Line 195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80" name="Line 196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81" name="Line 197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82" name="Line 198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83" name="Line 199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84" name="Line 200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85" name="Line 201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86" name="Line 202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87" name="Line 203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188" name="Line 204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189" name="Line 205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190" name="Line 206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191" name="Line 207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192" name="Line 208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93" name="Line 209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94" name="Line 210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195" name="Line 211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196" name="Line 212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197" name="Line 213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98" name="Line 214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199" name="Line 215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200" name="Line 216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01" name="Line 217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02" name="Line 218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03" name="Line 219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04" name="Line 220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05" name="Line 221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06" name="Line 222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207" name="Line 223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08" name="Line 224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209" name="Line 225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10" name="Line 226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11" name="Line 227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212" name="Line 228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213" name="Line 229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14" name="Line 230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15" name="Line 231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216" name="Line 232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17" name="Line 233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218" name="Line 234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19" name="Line 235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220" name="Line 236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221" name="Line 237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22" name="Line 238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23" name="Line 23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24" name="Line 240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25" name="Line 241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26" name="Line 242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27" name="Line 243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228" name="Line 244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29" name="Line 245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230" name="Line 246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31" name="Line 247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32" name="Line 24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233" name="Line 249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234" name="Line 250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235" name="Line 251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236" name="Line 252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37" name="Line 253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38" name="Line 25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39" name="Line 255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40" name="Line 256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41" name="Line 257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42" name="Line 258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243" name="Line 259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44" name="Line 260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245" name="Line 261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46" name="Line 262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47" name="Line 263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248" name="Line 264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249" name="Line 265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250" name="Line 266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251" name="Line 267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52" name="Line 268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53" name="Line 26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54" name="Line 270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55" name="Line 271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56" name="Line 272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57" name="Line 273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58" name="Line 274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59" name="Line 275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60" name="Line 276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61" name="Line 277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62" name="Line 278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63" name="Line 279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64" name="Line 280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65" name="Line 281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66" name="Line 282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67" name="Line 283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68" name="Line 284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69" name="Line 285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70" name="Line 286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71" name="Line 287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72" name="Line 28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73" name="Line 289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74" name="Line 290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75" name="Line 291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76" name="Line 292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77" name="Line 293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78" name="Line 294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79" name="Line 295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80" name="Line 296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81" name="Line 297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82" name="Line 298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83" name="Line 29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84" name="Line 300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85" name="Line 301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86" name="Line 302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87" name="Line 303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88" name="Line 30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89" name="Line 305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90" name="Line 306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291" name="Line 307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92" name="Line 308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293" name="Line 309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294" name="Line 310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95" name="Line 311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296" name="Line 312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97" name="Line 313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298" name="Line 314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299" name="Line 315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300" name="Line 316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301" name="Line 317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302" name="Line 318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303" name="Line 319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304" name="Line 320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305" name="Line 321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306" name="Line 322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307" name="Line 323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308" name="Line 324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309" name="Line 325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310" name="Line 326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311" name="Line 327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312" name="Line 328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313" name="Line 329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314" name="Line 330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315" name="Line 331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2316" name="Line 332"/>
        <xdr:cNvSpPr>
          <a:spLocks noChangeShapeType="1"/>
        </xdr:cNvSpPr>
      </xdr:nvSpPr>
      <xdr:spPr bwMode="auto">
        <a:xfrm flipV="1">
          <a:off x="48672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317" name="Line 333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318" name="Line 334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319" name="Line 335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320" name="Line 336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2321" name="Line 337"/>
        <xdr:cNvSpPr>
          <a:spLocks noChangeShapeType="1"/>
        </xdr:cNvSpPr>
      </xdr:nvSpPr>
      <xdr:spPr bwMode="auto">
        <a:xfrm flipV="1">
          <a:off x="85725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322" name="Line 338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2323" name="Line 339"/>
        <xdr:cNvSpPr>
          <a:spLocks noChangeShapeType="1"/>
        </xdr:cNvSpPr>
      </xdr:nvSpPr>
      <xdr:spPr bwMode="auto">
        <a:xfrm>
          <a:off x="89154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324" name="Line 340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325" name="Line 341"/>
        <xdr:cNvSpPr>
          <a:spLocks noChangeShapeType="1"/>
        </xdr:cNvSpPr>
      </xdr:nvSpPr>
      <xdr:spPr bwMode="auto">
        <a:xfrm>
          <a:off x="84010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326" name="Line 342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42327" name="Line 343"/>
        <xdr:cNvSpPr>
          <a:spLocks noChangeShapeType="1"/>
        </xdr:cNvSpPr>
      </xdr:nvSpPr>
      <xdr:spPr bwMode="auto">
        <a:xfrm flipV="1">
          <a:off x="56388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2328" name="Line 344"/>
        <xdr:cNvSpPr>
          <a:spLocks noChangeShapeType="1"/>
        </xdr:cNvSpPr>
      </xdr:nvSpPr>
      <xdr:spPr bwMode="auto">
        <a:xfrm flipV="1">
          <a:off x="84010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329" name="Line 345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330" name="Line 346"/>
        <xdr:cNvSpPr>
          <a:spLocks noChangeShapeType="1"/>
        </xdr:cNvSpPr>
      </xdr:nvSpPr>
      <xdr:spPr bwMode="auto">
        <a:xfrm flipV="1">
          <a:off x="6924675" y="5791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2331" name="Line 347"/>
        <xdr:cNvSpPr>
          <a:spLocks noChangeShapeType="1"/>
        </xdr:cNvSpPr>
      </xdr:nvSpPr>
      <xdr:spPr bwMode="auto">
        <a:xfrm>
          <a:off x="6924675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2332" name="Line 348"/>
        <xdr:cNvSpPr>
          <a:spLocks noChangeShapeType="1"/>
        </xdr:cNvSpPr>
      </xdr:nvSpPr>
      <xdr:spPr bwMode="auto">
        <a:xfrm flipV="1">
          <a:off x="723900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2333" name="Line 349"/>
        <xdr:cNvSpPr>
          <a:spLocks noChangeShapeType="1"/>
        </xdr:cNvSpPr>
      </xdr:nvSpPr>
      <xdr:spPr bwMode="auto">
        <a:xfrm flipV="1">
          <a:off x="79438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334" name="Line 350"/>
        <xdr:cNvSpPr>
          <a:spLocks noChangeShapeType="1"/>
        </xdr:cNvSpPr>
      </xdr:nvSpPr>
      <xdr:spPr bwMode="auto">
        <a:xfrm flipV="1">
          <a:off x="87439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2335" name="Line 351"/>
        <xdr:cNvSpPr>
          <a:spLocks noChangeShapeType="1"/>
        </xdr:cNvSpPr>
      </xdr:nvSpPr>
      <xdr:spPr bwMode="auto">
        <a:xfrm>
          <a:off x="6191250" y="5791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336" name="Line 352"/>
        <xdr:cNvSpPr>
          <a:spLocks noChangeShapeType="1"/>
        </xdr:cNvSpPr>
      </xdr:nvSpPr>
      <xdr:spPr bwMode="auto">
        <a:xfrm flipV="1"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2337" name="Line 353"/>
        <xdr:cNvSpPr>
          <a:spLocks noChangeShapeType="1"/>
        </xdr:cNvSpPr>
      </xdr:nvSpPr>
      <xdr:spPr bwMode="auto">
        <a:xfrm>
          <a:off x="8229600" y="5791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</xdr:col>
      <xdr:colOff>9525</xdr:colOff>
      <xdr:row>4</xdr:row>
      <xdr:rowOff>47625</xdr:rowOff>
    </xdr:from>
    <xdr:to>
      <xdr:col>23</xdr:col>
      <xdr:colOff>133350</xdr:colOff>
      <xdr:row>24</xdr:row>
      <xdr:rowOff>62955</xdr:rowOff>
    </xdr:to>
    <xdr:pic>
      <xdr:nvPicPr>
        <xdr:cNvPr id="356" name="그림 35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685800"/>
          <a:ext cx="7210425" cy="35967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4867275" y="42481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6924675" y="48577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 flipV="1">
          <a:off x="7943850" y="48577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26</xdr:col>
      <xdr:colOff>0</xdr:colOff>
      <xdr:row>28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V="1">
          <a:off x="8572500" y="48577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6924675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26</xdr:col>
      <xdr:colOff>0</xdr:colOff>
      <xdr:row>28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857250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794385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891540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619125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8401050" y="48577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 flipV="1">
          <a:off x="5638800" y="48577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 flipV="1">
          <a:off x="563880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 flipV="1">
          <a:off x="840105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 flipV="1">
          <a:off x="874395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24</xdr:row>
      <xdr:rowOff>0</xdr:rowOff>
    </xdr:from>
    <xdr:to>
      <xdr:col>20</xdr:col>
      <xdr:colOff>0</xdr:colOff>
      <xdr:row>24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 flipV="1">
          <a:off x="6924675" y="424815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24</xdr:row>
      <xdr:rowOff>0</xdr:rowOff>
    </xdr:from>
    <xdr:to>
      <xdr:col>20</xdr:col>
      <xdr:colOff>0</xdr:colOff>
      <xdr:row>24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6924675" y="424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24</xdr:row>
      <xdr:rowOff>0</xdr:rowOff>
    </xdr:from>
    <xdr:to>
      <xdr:col>21</xdr:col>
      <xdr:colOff>0</xdr:colOff>
      <xdr:row>24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 flipV="1">
          <a:off x="7239000" y="42481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24</xdr:row>
      <xdr:rowOff>0</xdr:rowOff>
    </xdr:from>
    <xdr:to>
      <xdr:col>23</xdr:col>
      <xdr:colOff>0</xdr:colOff>
      <xdr:row>24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 flipV="1">
          <a:off x="7943850" y="42481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 flipV="1">
          <a:off x="8743950" y="42481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24</xdr:row>
      <xdr:rowOff>0</xdr:rowOff>
    </xdr:from>
    <xdr:to>
      <xdr:col>18</xdr:col>
      <xdr:colOff>0</xdr:colOff>
      <xdr:row>24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6191250" y="42481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28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 flipV="1">
          <a:off x="822960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28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8229600" y="4857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80" name="Line 79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89" name="Line 88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90" name="Line 89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91" name="Line 90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92" name="Line 91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93" name="Line 92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94" name="Line 93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05" name="Line 104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06" name="Line 105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07" name="Line 106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08" name="Line 107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09" name="Line 108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10" name="Line 10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13" name="Line 112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14" name="Line 113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15" name="Line 114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16" name="Line 115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7" name="Line 116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18" name="Line 117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21" name="Line 120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22" name="Line 121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23" name="Line 122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24" name="Line 123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25" name="Line 12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26" name="Line 125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33" name="Line 132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34" name="Line 133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35" name="Line 134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36" name="Line 135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37" name="Line 136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38" name="Line 137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45" name="Line 144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46" name="Line 145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47" name="Line 146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48" name="Line 147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49" name="Line 148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50" name="Line 149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51" name="Line 150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52" name="Line 151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53" name="Line 152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54" name="Line 153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55" name="Line 15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56" name="Line 155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59" name="Line 15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60" name="Line 159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61" name="Line 160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62" name="Line 161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63" name="Line 162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64" name="Line 163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66" name="Line 165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67" name="Line 166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68" name="Line 167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69" name="Line 168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70" name="Line 169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71" name="Line 170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72" name="Line 171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73" name="Line 172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74" name="Line 173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75" name="Line 174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76" name="Line 175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77" name="Line 176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78" name="Line 177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79" name="Line 178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80" name="Line 179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181" name="Line 180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82" name="Line 181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83" name="Line 182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84" name="Line 183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85" name="Line 184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186" name="Line 185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87" name="Line 186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88" name="Line 187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89" name="Line 188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190" name="Line 189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91" name="Line 190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192" name="Line 191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93" name="Line 192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194" name="Line 193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95" name="Line 194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96" name="Line 195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197" name="Line 196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98" name="Line 197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99" name="Line 198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00" name="Line 199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01" name="Line 200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02" name="Line 201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03" name="Line 202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04" name="Line 203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05" name="Line 204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06" name="Line 205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07" name="Line 206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08" name="Line 207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09" name="Line 208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10" name="Line 209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11" name="Line 210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12" name="Line 211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13" name="Line 212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14" name="Line 213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15" name="Line 214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16" name="Line 215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217" name="Line 216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18" name="Line 217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19" name="Line 218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20" name="Line 219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21" name="Line 220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22" name="Line 221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23" name="Line 222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24" name="Line 223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25" name="Line 224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26" name="Line 225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27" name="Line 226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28" name="Line 227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29" name="Line 228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30" name="Line 229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31" name="Line 230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32" name="Line 231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233" name="Line 232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34" name="Line 233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35" name="Line 234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36" name="Line 235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37" name="Line 236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38" name="Line 237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39" name="Line 238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40" name="Line 23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41" name="Line 240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42" name="Line 241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43" name="Line 242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44" name="Line 243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45" name="Line 244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46" name="Line 245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47" name="Line 246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48" name="Line 247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49" name="Line 24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50" name="Line 249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51" name="Line 250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52" name="Line 251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53" name="Line 252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54" name="Line 253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55" name="Line 25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56" name="Line 255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57" name="Line 256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258" name="Line 257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59" name="Line 258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60" name="Line 259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61" name="Line 260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62" name="Line 261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63" name="Line 262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64" name="Line 263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265" name="Line 264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66" name="Line 265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67" name="Line 266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268" name="Line 267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69" name="Line 268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70" name="Line 26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71" name="Line 270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72" name="Line 271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73" name="Line 272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74" name="Line 273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75" name="Line 274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76" name="Line 275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77" name="Line 276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78" name="Line 277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79" name="Line 278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80" name="Line 279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81" name="Line 280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82" name="Line 281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83" name="Line 282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84" name="Line 283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85" name="Line 284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86" name="Line 285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87" name="Line 286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88" name="Line 287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89" name="Line 28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90" name="Line 289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91" name="Line 290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92" name="Line 291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93" name="Line 292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294" name="Line 293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95" name="Line 294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296" name="Line 295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97" name="Line 296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298" name="Line 297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299" name="Line 298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00" name="Line 29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01" name="Line 300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02" name="Line 301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03" name="Line 302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04" name="Line 303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05" name="Line 30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06" name="Line 305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07" name="Line 306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08" name="Line 307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09" name="Line 308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10" name="Line 309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311" name="Line 310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12" name="Line 311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13" name="Line 312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314" name="Line 313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15" name="Line 314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316" name="Line 315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17" name="Line 316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318" name="Line 317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19" name="Line 318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320" name="Line 319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21" name="Line 320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22" name="Line 321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323" name="Line 322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324" name="Line 323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25" name="Line 324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26" name="Line 325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327" name="Line 326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28" name="Line 327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329" name="Line 328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30" name="Line 329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331" name="Line 330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332" name="Line 331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35</xdr:row>
      <xdr:rowOff>0</xdr:rowOff>
    </xdr:from>
    <xdr:to>
      <xdr:col>15</xdr:col>
      <xdr:colOff>0</xdr:colOff>
      <xdr:row>35</xdr:row>
      <xdr:rowOff>0</xdr:rowOff>
    </xdr:to>
    <xdr:sp macro="" textlink="">
      <xdr:nvSpPr>
        <xdr:cNvPr id="333" name="Line 332"/>
        <xdr:cNvSpPr>
          <a:spLocks noChangeShapeType="1"/>
        </xdr:cNvSpPr>
      </xdr:nvSpPr>
      <xdr:spPr bwMode="auto">
        <a:xfrm flipV="1">
          <a:off x="48672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34" name="Line 333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35" name="Line 334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336" name="Line 335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37" name="Line 336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338" name="Line 337"/>
        <xdr:cNvSpPr>
          <a:spLocks noChangeShapeType="1"/>
        </xdr:cNvSpPr>
      </xdr:nvSpPr>
      <xdr:spPr bwMode="auto">
        <a:xfrm flipV="1">
          <a:off x="85725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39" name="Line 338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340" name="Line 339"/>
        <xdr:cNvSpPr>
          <a:spLocks noChangeShapeType="1"/>
        </xdr:cNvSpPr>
      </xdr:nvSpPr>
      <xdr:spPr bwMode="auto">
        <a:xfrm>
          <a:off x="89154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41" name="Line 340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342" name="Line 341"/>
        <xdr:cNvSpPr>
          <a:spLocks noChangeShapeType="1"/>
        </xdr:cNvSpPr>
      </xdr:nvSpPr>
      <xdr:spPr bwMode="auto">
        <a:xfrm>
          <a:off x="84010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43" name="Line 342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35</xdr:row>
      <xdr:rowOff>0</xdr:rowOff>
    </xdr:from>
    <xdr:to>
      <xdr:col>17</xdr:col>
      <xdr:colOff>0</xdr:colOff>
      <xdr:row>35</xdr:row>
      <xdr:rowOff>0</xdr:rowOff>
    </xdr:to>
    <xdr:sp macro="" textlink="">
      <xdr:nvSpPr>
        <xdr:cNvPr id="344" name="Line 343"/>
        <xdr:cNvSpPr>
          <a:spLocks noChangeShapeType="1"/>
        </xdr:cNvSpPr>
      </xdr:nvSpPr>
      <xdr:spPr bwMode="auto">
        <a:xfrm flipV="1">
          <a:off x="56388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345" name="Line 344"/>
        <xdr:cNvSpPr>
          <a:spLocks noChangeShapeType="1"/>
        </xdr:cNvSpPr>
      </xdr:nvSpPr>
      <xdr:spPr bwMode="auto">
        <a:xfrm flipV="1">
          <a:off x="84010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346" name="Line 345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47" name="Line 346"/>
        <xdr:cNvSpPr>
          <a:spLocks noChangeShapeType="1"/>
        </xdr:cNvSpPr>
      </xdr:nvSpPr>
      <xdr:spPr bwMode="auto">
        <a:xfrm flipV="1">
          <a:off x="6924675" y="593407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35</xdr:row>
      <xdr:rowOff>0</xdr:rowOff>
    </xdr:from>
    <xdr:to>
      <xdr:col>20</xdr:col>
      <xdr:colOff>0</xdr:colOff>
      <xdr:row>35</xdr:row>
      <xdr:rowOff>0</xdr:rowOff>
    </xdr:to>
    <xdr:sp macro="" textlink="">
      <xdr:nvSpPr>
        <xdr:cNvPr id="348" name="Line 347"/>
        <xdr:cNvSpPr>
          <a:spLocks noChangeShapeType="1"/>
        </xdr:cNvSpPr>
      </xdr:nvSpPr>
      <xdr:spPr bwMode="auto">
        <a:xfrm>
          <a:off x="6924675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35</xdr:row>
      <xdr:rowOff>0</xdr:rowOff>
    </xdr:from>
    <xdr:to>
      <xdr:col>21</xdr:col>
      <xdr:colOff>0</xdr:colOff>
      <xdr:row>35</xdr:row>
      <xdr:rowOff>0</xdr:rowOff>
    </xdr:to>
    <xdr:sp macro="" textlink="">
      <xdr:nvSpPr>
        <xdr:cNvPr id="349" name="Line 348"/>
        <xdr:cNvSpPr>
          <a:spLocks noChangeShapeType="1"/>
        </xdr:cNvSpPr>
      </xdr:nvSpPr>
      <xdr:spPr bwMode="auto">
        <a:xfrm flipV="1">
          <a:off x="723900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35</xdr:row>
      <xdr:rowOff>0</xdr:rowOff>
    </xdr:from>
    <xdr:to>
      <xdr:col>23</xdr:col>
      <xdr:colOff>0</xdr:colOff>
      <xdr:row>35</xdr:row>
      <xdr:rowOff>0</xdr:rowOff>
    </xdr:to>
    <xdr:sp macro="" textlink="">
      <xdr:nvSpPr>
        <xdr:cNvPr id="350" name="Line 349"/>
        <xdr:cNvSpPr>
          <a:spLocks noChangeShapeType="1"/>
        </xdr:cNvSpPr>
      </xdr:nvSpPr>
      <xdr:spPr bwMode="auto">
        <a:xfrm flipV="1">
          <a:off x="79438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351" name="Line 350"/>
        <xdr:cNvSpPr>
          <a:spLocks noChangeShapeType="1"/>
        </xdr:cNvSpPr>
      </xdr:nvSpPr>
      <xdr:spPr bwMode="auto">
        <a:xfrm flipV="1">
          <a:off x="87439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35</xdr:row>
      <xdr:rowOff>0</xdr:rowOff>
    </xdr:from>
    <xdr:to>
      <xdr:col>18</xdr:col>
      <xdr:colOff>0</xdr:colOff>
      <xdr:row>35</xdr:row>
      <xdr:rowOff>0</xdr:rowOff>
    </xdr:to>
    <xdr:sp macro="" textlink="">
      <xdr:nvSpPr>
        <xdr:cNvPr id="352" name="Line 351"/>
        <xdr:cNvSpPr>
          <a:spLocks noChangeShapeType="1"/>
        </xdr:cNvSpPr>
      </xdr:nvSpPr>
      <xdr:spPr bwMode="auto">
        <a:xfrm>
          <a:off x="6191250" y="59340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353" name="Line 352"/>
        <xdr:cNvSpPr>
          <a:spLocks noChangeShapeType="1"/>
        </xdr:cNvSpPr>
      </xdr:nvSpPr>
      <xdr:spPr bwMode="auto">
        <a:xfrm flipV="1"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24</xdr:col>
      <xdr:colOff>0</xdr:colOff>
      <xdr:row>35</xdr:row>
      <xdr:rowOff>0</xdr:rowOff>
    </xdr:to>
    <xdr:sp macro="" textlink="">
      <xdr:nvSpPr>
        <xdr:cNvPr id="354" name="Line 353"/>
        <xdr:cNvSpPr>
          <a:spLocks noChangeShapeType="1"/>
        </xdr:cNvSpPr>
      </xdr:nvSpPr>
      <xdr:spPr bwMode="auto">
        <a:xfrm>
          <a:off x="8229600" y="5934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190500</xdr:colOff>
      <xdr:row>6</xdr:row>
      <xdr:rowOff>0</xdr:rowOff>
    </xdr:from>
    <xdr:to>
      <xdr:col>23</xdr:col>
      <xdr:colOff>95250</xdr:colOff>
      <xdr:row>24</xdr:row>
      <xdr:rowOff>133350</xdr:rowOff>
    </xdr:to>
    <xdr:pic>
      <xdr:nvPicPr>
        <xdr:cNvPr id="355" name="그림 35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1019175"/>
          <a:ext cx="7134225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57151</xdr:colOff>
      <xdr:row>3</xdr:row>
      <xdr:rowOff>38100</xdr:rowOff>
    </xdr:from>
    <xdr:to>
      <xdr:col>34</xdr:col>
      <xdr:colOff>51336</xdr:colOff>
      <xdr:row>22</xdr:row>
      <xdr:rowOff>66675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1" y="942975"/>
          <a:ext cx="5661560" cy="328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66674</xdr:colOff>
      <xdr:row>49</xdr:row>
      <xdr:rowOff>142875</xdr:rowOff>
    </xdr:from>
    <xdr:to>
      <xdr:col>29</xdr:col>
      <xdr:colOff>123824</xdr:colOff>
      <xdr:row>68</xdr:row>
      <xdr:rowOff>159418</xdr:rowOff>
    </xdr:to>
    <xdr:pic>
      <xdr:nvPicPr>
        <xdr:cNvPr id="4" name="그림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4" y="9267825"/>
          <a:ext cx="4714875" cy="3474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22</xdr:row>
      <xdr:rowOff>0</xdr:rowOff>
    </xdr:from>
    <xdr:to>
      <xdr:col>15</xdr:col>
      <xdr:colOff>0</xdr:colOff>
      <xdr:row>22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4867275" y="44291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26</xdr:row>
      <xdr:rowOff>0</xdr:rowOff>
    </xdr:from>
    <xdr:to>
      <xdr:col>20</xdr:col>
      <xdr:colOff>0</xdr:colOff>
      <xdr:row>26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6924675" y="50958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26</xdr:row>
      <xdr:rowOff>0</xdr:rowOff>
    </xdr:from>
    <xdr:to>
      <xdr:col>23</xdr:col>
      <xdr:colOff>0</xdr:colOff>
      <xdr:row>26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 flipV="1">
          <a:off x="7943850" y="50958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26</xdr:col>
      <xdr:colOff>0</xdr:colOff>
      <xdr:row>26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V="1">
          <a:off x="8572500" y="50958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26</xdr:row>
      <xdr:rowOff>0</xdr:rowOff>
    </xdr:from>
    <xdr:to>
      <xdr:col>20</xdr:col>
      <xdr:colOff>0</xdr:colOff>
      <xdr:row>26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6924675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26</xdr:col>
      <xdr:colOff>0</xdr:colOff>
      <xdr:row>26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857250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26</xdr:row>
      <xdr:rowOff>0</xdr:rowOff>
    </xdr:from>
    <xdr:to>
      <xdr:col>23</xdr:col>
      <xdr:colOff>0</xdr:colOff>
      <xdr:row>26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794385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891540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26</xdr:row>
      <xdr:rowOff>0</xdr:rowOff>
    </xdr:from>
    <xdr:to>
      <xdr:col>18</xdr:col>
      <xdr:colOff>0</xdr:colOff>
      <xdr:row>26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619125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26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8401050" y="50958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26</xdr:row>
      <xdr:rowOff>0</xdr:rowOff>
    </xdr:from>
    <xdr:to>
      <xdr:col>17</xdr:col>
      <xdr:colOff>0</xdr:colOff>
      <xdr:row>26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 flipV="1">
          <a:off x="5638800" y="509587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26</xdr:row>
      <xdr:rowOff>0</xdr:rowOff>
    </xdr:from>
    <xdr:to>
      <xdr:col>17</xdr:col>
      <xdr:colOff>0</xdr:colOff>
      <xdr:row>26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 flipV="1">
          <a:off x="563880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26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 flipV="1">
          <a:off x="840105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 flipV="1">
          <a:off x="874395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22</xdr:row>
      <xdr:rowOff>0</xdr:rowOff>
    </xdr:from>
    <xdr:to>
      <xdr:col>20</xdr:col>
      <xdr:colOff>0</xdr:colOff>
      <xdr:row>22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 flipV="1">
          <a:off x="6924675" y="4429125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22</xdr:row>
      <xdr:rowOff>0</xdr:rowOff>
    </xdr:from>
    <xdr:to>
      <xdr:col>20</xdr:col>
      <xdr:colOff>0</xdr:colOff>
      <xdr:row>22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6924675" y="442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22</xdr:row>
      <xdr:rowOff>0</xdr:rowOff>
    </xdr:from>
    <xdr:to>
      <xdr:col>21</xdr:col>
      <xdr:colOff>0</xdr:colOff>
      <xdr:row>22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 flipV="1">
          <a:off x="7239000" y="44291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22</xdr:row>
      <xdr:rowOff>0</xdr:rowOff>
    </xdr:from>
    <xdr:to>
      <xdr:col>23</xdr:col>
      <xdr:colOff>0</xdr:colOff>
      <xdr:row>22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 flipV="1">
          <a:off x="7943850" y="44291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 flipV="1">
          <a:off x="8743950" y="44291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22</xdr:row>
      <xdr:rowOff>0</xdr:rowOff>
    </xdr:from>
    <xdr:to>
      <xdr:col>18</xdr:col>
      <xdr:colOff>0</xdr:colOff>
      <xdr:row>22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6191250" y="44291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24</xdr:col>
      <xdr:colOff>0</xdr:colOff>
      <xdr:row>26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 flipV="1">
          <a:off x="822960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24</xdr:col>
      <xdr:colOff>0</xdr:colOff>
      <xdr:row>26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8229600" y="50958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80" name="Line 79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89" name="Line 88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90" name="Line 89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91" name="Line 90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92" name="Line 91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93" name="Line 92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94" name="Line 93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05" name="Line 104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06" name="Line 105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07" name="Line 106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08" name="Line 107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09" name="Line 108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10" name="Line 10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13" name="Line 112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14" name="Line 113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15" name="Line 114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16" name="Line 115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7" name="Line 116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18" name="Line 117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21" name="Line 120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22" name="Line 121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23" name="Line 122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24" name="Line 123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25" name="Line 12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26" name="Line 125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33" name="Line 132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34" name="Line 133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35" name="Line 134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36" name="Line 135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37" name="Line 136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38" name="Line 137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45" name="Line 144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46" name="Line 145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47" name="Line 146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48" name="Line 147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49" name="Line 148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50" name="Line 149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51" name="Line 150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52" name="Line 151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53" name="Line 152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54" name="Line 153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55" name="Line 15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56" name="Line 155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59" name="Line 15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60" name="Line 159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61" name="Line 160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62" name="Line 161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63" name="Line 162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64" name="Line 163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66" name="Line 165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67" name="Line 166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68" name="Line 167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69" name="Line 168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70" name="Line 169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71" name="Line 170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72" name="Line 171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73" name="Line 172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74" name="Line 173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75" name="Line 174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76" name="Line 175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77" name="Line 176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78" name="Line 177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79" name="Line 178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80" name="Line 179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181" name="Line 180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82" name="Line 181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83" name="Line 182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84" name="Line 183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85" name="Line 184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186" name="Line 185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87" name="Line 186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88" name="Line 187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89" name="Line 188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190" name="Line 189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191" name="Line 190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192" name="Line 191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93" name="Line 192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194" name="Line 193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95" name="Line 194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96" name="Line 195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197" name="Line 196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198" name="Line 197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99" name="Line 198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00" name="Line 199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01" name="Line 200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02" name="Line 201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03" name="Line 202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04" name="Line 203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05" name="Line 204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06" name="Line 205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07" name="Line 206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08" name="Line 207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09" name="Line 208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10" name="Line 209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11" name="Line 210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12" name="Line 211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13" name="Line 212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14" name="Line 213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15" name="Line 214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16" name="Line 215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217" name="Line 216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18" name="Line 217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19" name="Line 218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20" name="Line 219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21" name="Line 220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22" name="Line 221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23" name="Line 222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24" name="Line 223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25" name="Line 224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26" name="Line 225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27" name="Line 226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28" name="Line 227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29" name="Line 228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30" name="Line 229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31" name="Line 230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32" name="Line 231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233" name="Line 232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34" name="Line 233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35" name="Line 234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36" name="Line 235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37" name="Line 236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38" name="Line 237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39" name="Line 238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40" name="Line 23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41" name="Line 240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42" name="Line 241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43" name="Line 242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44" name="Line 243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45" name="Line 244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46" name="Line 245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47" name="Line 246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48" name="Line 247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49" name="Line 24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50" name="Line 249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51" name="Line 250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52" name="Line 251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53" name="Line 252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54" name="Line 253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55" name="Line 25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56" name="Line 255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57" name="Line 256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258" name="Line 257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59" name="Line 258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60" name="Line 259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61" name="Line 260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62" name="Line 261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63" name="Line 262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64" name="Line 263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65" name="Line 264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66" name="Line 265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67" name="Line 266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268" name="Line 267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69" name="Line 268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70" name="Line 26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71" name="Line 270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72" name="Line 271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73" name="Line 272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74" name="Line 273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75" name="Line 274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76" name="Line 275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77" name="Line 276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78" name="Line 277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79" name="Line 278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80" name="Line 279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81" name="Line 280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82" name="Line 281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83" name="Line 282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84" name="Line 283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85" name="Line 284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86" name="Line 285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87" name="Line 286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88" name="Line 287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89" name="Line 28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90" name="Line 289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91" name="Line 290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92" name="Line 291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93" name="Line 292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294" name="Line 293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95" name="Line 294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296" name="Line 295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97" name="Line 296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298" name="Line 297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299" name="Line 298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00" name="Line 29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01" name="Line 300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02" name="Line 301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03" name="Line 302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04" name="Line 303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05" name="Line 30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06" name="Line 305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07" name="Line 306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08" name="Line 307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09" name="Line 308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10" name="Line 309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311" name="Line 310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12" name="Line 311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13" name="Line 312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314" name="Line 313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15" name="Line 314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316" name="Line 315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17" name="Line 316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318" name="Line 317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19" name="Line 318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320" name="Line 319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21" name="Line 320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22" name="Line 321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323" name="Line 322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24" name="Line 323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25" name="Line 324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26" name="Line 325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327" name="Line 326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28" name="Line 327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29" name="Line 328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30" name="Line 329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31" name="Line 330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32" name="Line 331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33</xdr:row>
      <xdr:rowOff>0</xdr:rowOff>
    </xdr:from>
    <xdr:to>
      <xdr:col>15</xdr:col>
      <xdr:colOff>0</xdr:colOff>
      <xdr:row>33</xdr:row>
      <xdr:rowOff>0</xdr:rowOff>
    </xdr:to>
    <xdr:sp macro="" textlink="">
      <xdr:nvSpPr>
        <xdr:cNvPr id="333" name="Line 332"/>
        <xdr:cNvSpPr>
          <a:spLocks noChangeShapeType="1"/>
        </xdr:cNvSpPr>
      </xdr:nvSpPr>
      <xdr:spPr bwMode="auto">
        <a:xfrm flipV="1">
          <a:off x="48672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34" name="Line 333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35" name="Line 334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336" name="Line 335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37" name="Line 336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338" name="Line 337"/>
        <xdr:cNvSpPr>
          <a:spLocks noChangeShapeType="1"/>
        </xdr:cNvSpPr>
      </xdr:nvSpPr>
      <xdr:spPr bwMode="auto">
        <a:xfrm flipV="1">
          <a:off x="85725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39" name="Line 338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340" name="Line 339"/>
        <xdr:cNvSpPr>
          <a:spLocks noChangeShapeType="1"/>
        </xdr:cNvSpPr>
      </xdr:nvSpPr>
      <xdr:spPr bwMode="auto">
        <a:xfrm>
          <a:off x="89154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41" name="Line 340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342" name="Line 341"/>
        <xdr:cNvSpPr>
          <a:spLocks noChangeShapeType="1"/>
        </xdr:cNvSpPr>
      </xdr:nvSpPr>
      <xdr:spPr bwMode="auto">
        <a:xfrm>
          <a:off x="84010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43" name="Line 342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33</xdr:row>
      <xdr:rowOff>0</xdr:rowOff>
    </xdr:from>
    <xdr:to>
      <xdr:col>17</xdr:col>
      <xdr:colOff>0</xdr:colOff>
      <xdr:row>33</xdr:row>
      <xdr:rowOff>0</xdr:rowOff>
    </xdr:to>
    <xdr:sp macro="" textlink="">
      <xdr:nvSpPr>
        <xdr:cNvPr id="344" name="Line 343"/>
        <xdr:cNvSpPr>
          <a:spLocks noChangeShapeType="1"/>
        </xdr:cNvSpPr>
      </xdr:nvSpPr>
      <xdr:spPr bwMode="auto">
        <a:xfrm flipV="1">
          <a:off x="56388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345" name="Line 344"/>
        <xdr:cNvSpPr>
          <a:spLocks noChangeShapeType="1"/>
        </xdr:cNvSpPr>
      </xdr:nvSpPr>
      <xdr:spPr bwMode="auto">
        <a:xfrm flipV="1">
          <a:off x="84010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46" name="Line 345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47" name="Line 346"/>
        <xdr:cNvSpPr>
          <a:spLocks noChangeShapeType="1"/>
        </xdr:cNvSpPr>
      </xdr:nvSpPr>
      <xdr:spPr bwMode="auto">
        <a:xfrm flipV="1">
          <a:off x="6924675" y="617220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33</xdr:row>
      <xdr:rowOff>0</xdr:rowOff>
    </xdr:from>
    <xdr:to>
      <xdr:col>20</xdr:col>
      <xdr:colOff>0</xdr:colOff>
      <xdr:row>33</xdr:row>
      <xdr:rowOff>0</xdr:rowOff>
    </xdr:to>
    <xdr:sp macro="" textlink="">
      <xdr:nvSpPr>
        <xdr:cNvPr id="348" name="Line 347"/>
        <xdr:cNvSpPr>
          <a:spLocks noChangeShapeType="1"/>
        </xdr:cNvSpPr>
      </xdr:nvSpPr>
      <xdr:spPr bwMode="auto">
        <a:xfrm>
          <a:off x="6924675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33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349" name="Line 348"/>
        <xdr:cNvSpPr>
          <a:spLocks noChangeShapeType="1"/>
        </xdr:cNvSpPr>
      </xdr:nvSpPr>
      <xdr:spPr bwMode="auto">
        <a:xfrm flipV="1">
          <a:off x="723900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23</xdr:col>
      <xdr:colOff>0</xdr:colOff>
      <xdr:row>33</xdr:row>
      <xdr:rowOff>0</xdr:rowOff>
    </xdr:to>
    <xdr:sp macro="" textlink="">
      <xdr:nvSpPr>
        <xdr:cNvPr id="350" name="Line 349"/>
        <xdr:cNvSpPr>
          <a:spLocks noChangeShapeType="1"/>
        </xdr:cNvSpPr>
      </xdr:nvSpPr>
      <xdr:spPr bwMode="auto">
        <a:xfrm flipV="1">
          <a:off x="79438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51" name="Line 350"/>
        <xdr:cNvSpPr>
          <a:spLocks noChangeShapeType="1"/>
        </xdr:cNvSpPr>
      </xdr:nvSpPr>
      <xdr:spPr bwMode="auto">
        <a:xfrm flipV="1">
          <a:off x="87439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33</xdr:row>
      <xdr:rowOff>0</xdr:rowOff>
    </xdr:from>
    <xdr:to>
      <xdr:col>18</xdr:col>
      <xdr:colOff>0</xdr:colOff>
      <xdr:row>33</xdr:row>
      <xdr:rowOff>0</xdr:rowOff>
    </xdr:to>
    <xdr:sp macro="" textlink="">
      <xdr:nvSpPr>
        <xdr:cNvPr id="352" name="Line 351"/>
        <xdr:cNvSpPr>
          <a:spLocks noChangeShapeType="1"/>
        </xdr:cNvSpPr>
      </xdr:nvSpPr>
      <xdr:spPr bwMode="auto">
        <a:xfrm>
          <a:off x="6191250" y="617220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53" name="Line 352"/>
        <xdr:cNvSpPr>
          <a:spLocks noChangeShapeType="1"/>
        </xdr:cNvSpPr>
      </xdr:nvSpPr>
      <xdr:spPr bwMode="auto">
        <a:xfrm flipV="1"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54" name="Line 353"/>
        <xdr:cNvSpPr>
          <a:spLocks noChangeShapeType="1"/>
        </xdr:cNvSpPr>
      </xdr:nvSpPr>
      <xdr:spPr bwMode="auto">
        <a:xfrm>
          <a:off x="8229600" y="61722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57</xdr:row>
      <xdr:rowOff>0</xdr:rowOff>
    </xdr:from>
    <xdr:to>
      <xdr:col>15</xdr:col>
      <xdr:colOff>0</xdr:colOff>
      <xdr:row>57</xdr:row>
      <xdr:rowOff>0</xdr:rowOff>
    </xdr:to>
    <xdr:sp macro="" textlink="">
      <xdr:nvSpPr>
        <xdr:cNvPr id="355" name="Line 1"/>
        <xdr:cNvSpPr>
          <a:spLocks noChangeShapeType="1"/>
        </xdr:cNvSpPr>
      </xdr:nvSpPr>
      <xdr:spPr bwMode="auto">
        <a:xfrm flipV="1">
          <a:off x="4867275" y="104203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61</xdr:row>
      <xdr:rowOff>0</xdr:rowOff>
    </xdr:from>
    <xdr:to>
      <xdr:col>20</xdr:col>
      <xdr:colOff>0</xdr:colOff>
      <xdr:row>61</xdr:row>
      <xdr:rowOff>0</xdr:rowOff>
    </xdr:to>
    <xdr:sp macro="" textlink="">
      <xdr:nvSpPr>
        <xdr:cNvPr id="356" name="Line 2"/>
        <xdr:cNvSpPr>
          <a:spLocks noChangeShapeType="1"/>
        </xdr:cNvSpPr>
      </xdr:nvSpPr>
      <xdr:spPr bwMode="auto">
        <a:xfrm>
          <a:off x="6924675" y="110299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61</xdr:row>
      <xdr:rowOff>0</xdr:rowOff>
    </xdr:from>
    <xdr:to>
      <xdr:col>23</xdr:col>
      <xdr:colOff>0</xdr:colOff>
      <xdr:row>61</xdr:row>
      <xdr:rowOff>0</xdr:rowOff>
    </xdr:to>
    <xdr:sp macro="" textlink="">
      <xdr:nvSpPr>
        <xdr:cNvPr id="357" name="Line 3"/>
        <xdr:cNvSpPr>
          <a:spLocks noChangeShapeType="1"/>
        </xdr:cNvSpPr>
      </xdr:nvSpPr>
      <xdr:spPr bwMode="auto">
        <a:xfrm flipV="1">
          <a:off x="7943850" y="110299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26</xdr:col>
      <xdr:colOff>0</xdr:colOff>
      <xdr:row>61</xdr:row>
      <xdr:rowOff>0</xdr:rowOff>
    </xdr:to>
    <xdr:sp macro="" textlink="">
      <xdr:nvSpPr>
        <xdr:cNvPr id="358" name="Line 4"/>
        <xdr:cNvSpPr>
          <a:spLocks noChangeShapeType="1"/>
        </xdr:cNvSpPr>
      </xdr:nvSpPr>
      <xdr:spPr bwMode="auto">
        <a:xfrm flipV="1">
          <a:off x="8572500" y="110299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61</xdr:row>
      <xdr:rowOff>0</xdr:rowOff>
    </xdr:from>
    <xdr:to>
      <xdr:col>20</xdr:col>
      <xdr:colOff>0</xdr:colOff>
      <xdr:row>61</xdr:row>
      <xdr:rowOff>0</xdr:rowOff>
    </xdr:to>
    <xdr:sp macro="" textlink="">
      <xdr:nvSpPr>
        <xdr:cNvPr id="359" name="Line 5"/>
        <xdr:cNvSpPr>
          <a:spLocks noChangeShapeType="1"/>
        </xdr:cNvSpPr>
      </xdr:nvSpPr>
      <xdr:spPr bwMode="auto">
        <a:xfrm flipV="1">
          <a:off x="6924675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26</xdr:col>
      <xdr:colOff>0</xdr:colOff>
      <xdr:row>61</xdr:row>
      <xdr:rowOff>0</xdr:rowOff>
    </xdr:to>
    <xdr:sp macro="" textlink="">
      <xdr:nvSpPr>
        <xdr:cNvPr id="360" name="Line 6"/>
        <xdr:cNvSpPr>
          <a:spLocks noChangeShapeType="1"/>
        </xdr:cNvSpPr>
      </xdr:nvSpPr>
      <xdr:spPr bwMode="auto">
        <a:xfrm flipV="1">
          <a:off x="857250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61</xdr:row>
      <xdr:rowOff>0</xdr:rowOff>
    </xdr:from>
    <xdr:to>
      <xdr:col>23</xdr:col>
      <xdr:colOff>0</xdr:colOff>
      <xdr:row>61</xdr:row>
      <xdr:rowOff>0</xdr:rowOff>
    </xdr:to>
    <xdr:sp macro="" textlink="">
      <xdr:nvSpPr>
        <xdr:cNvPr id="361" name="Line 7"/>
        <xdr:cNvSpPr>
          <a:spLocks noChangeShapeType="1"/>
        </xdr:cNvSpPr>
      </xdr:nvSpPr>
      <xdr:spPr bwMode="auto">
        <a:xfrm flipV="1">
          <a:off x="794385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61</xdr:row>
      <xdr:rowOff>0</xdr:rowOff>
    </xdr:from>
    <xdr:to>
      <xdr:col>28</xdr:col>
      <xdr:colOff>0</xdr:colOff>
      <xdr:row>61</xdr:row>
      <xdr:rowOff>0</xdr:rowOff>
    </xdr:to>
    <xdr:sp macro="" textlink="">
      <xdr:nvSpPr>
        <xdr:cNvPr id="362" name="Line 8"/>
        <xdr:cNvSpPr>
          <a:spLocks noChangeShapeType="1"/>
        </xdr:cNvSpPr>
      </xdr:nvSpPr>
      <xdr:spPr bwMode="auto">
        <a:xfrm>
          <a:off x="891540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61</xdr:row>
      <xdr:rowOff>0</xdr:rowOff>
    </xdr:from>
    <xdr:to>
      <xdr:col>18</xdr:col>
      <xdr:colOff>0</xdr:colOff>
      <xdr:row>61</xdr:row>
      <xdr:rowOff>0</xdr:rowOff>
    </xdr:to>
    <xdr:sp macro="" textlink="">
      <xdr:nvSpPr>
        <xdr:cNvPr id="363" name="Line 9"/>
        <xdr:cNvSpPr>
          <a:spLocks noChangeShapeType="1"/>
        </xdr:cNvSpPr>
      </xdr:nvSpPr>
      <xdr:spPr bwMode="auto">
        <a:xfrm>
          <a:off x="619125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61</xdr:row>
      <xdr:rowOff>0</xdr:rowOff>
    </xdr:from>
    <xdr:to>
      <xdr:col>25</xdr:col>
      <xdr:colOff>0</xdr:colOff>
      <xdr:row>61</xdr:row>
      <xdr:rowOff>0</xdr:rowOff>
    </xdr:to>
    <xdr:sp macro="" textlink="">
      <xdr:nvSpPr>
        <xdr:cNvPr id="364" name="Line 10"/>
        <xdr:cNvSpPr>
          <a:spLocks noChangeShapeType="1"/>
        </xdr:cNvSpPr>
      </xdr:nvSpPr>
      <xdr:spPr bwMode="auto">
        <a:xfrm>
          <a:off x="8401050" y="110299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61</xdr:row>
      <xdr:rowOff>0</xdr:rowOff>
    </xdr:from>
    <xdr:to>
      <xdr:col>17</xdr:col>
      <xdr:colOff>0</xdr:colOff>
      <xdr:row>61</xdr:row>
      <xdr:rowOff>0</xdr:rowOff>
    </xdr:to>
    <xdr:sp macro="" textlink="">
      <xdr:nvSpPr>
        <xdr:cNvPr id="365" name="Line 11"/>
        <xdr:cNvSpPr>
          <a:spLocks noChangeShapeType="1"/>
        </xdr:cNvSpPr>
      </xdr:nvSpPr>
      <xdr:spPr bwMode="auto">
        <a:xfrm flipV="1">
          <a:off x="5638800" y="110299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61</xdr:row>
      <xdr:rowOff>0</xdr:rowOff>
    </xdr:from>
    <xdr:to>
      <xdr:col>17</xdr:col>
      <xdr:colOff>0</xdr:colOff>
      <xdr:row>61</xdr:row>
      <xdr:rowOff>0</xdr:rowOff>
    </xdr:to>
    <xdr:sp macro="" textlink="">
      <xdr:nvSpPr>
        <xdr:cNvPr id="366" name="Line 12"/>
        <xdr:cNvSpPr>
          <a:spLocks noChangeShapeType="1"/>
        </xdr:cNvSpPr>
      </xdr:nvSpPr>
      <xdr:spPr bwMode="auto">
        <a:xfrm flipV="1">
          <a:off x="563880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61</xdr:row>
      <xdr:rowOff>0</xdr:rowOff>
    </xdr:from>
    <xdr:to>
      <xdr:col>25</xdr:col>
      <xdr:colOff>0</xdr:colOff>
      <xdr:row>61</xdr:row>
      <xdr:rowOff>0</xdr:rowOff>
    </xdr:to>
    <xdr:sp macro="" textlink="">
      <xdr:nvSpPr>
        <xdr:cNvPr id="367" name="Line 13"/>
        <xdr:cNvSpPr>
          <a:spLocks noChangeShapeType="1"/>
        </xdr:cNvSpPr>
      </xdr:nvSpPr>
      <xdr:spPr bwMode="auto">
        <a:xfrm flipV="1">
          <a:off x="840105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61</xdr:row>
      <xdr:rowOff>0</xdr:rowOff>
    </xdr:from>
    <xdr:to>
      <xdr:col>27</xdr:col>
      <xdr:colOff>0</xdr:colOff>
      <xdr:row>61</xdr:row>
      <xdr:rowOff>0</xdr:rowOff>
    </xdr:to>
    <xdr:sp macro="" textlink="">
      <xdr:nvSpPr>
        <xdr:cNvPr id="368" name="Line 14"/>
        <xdr:cNvSpPr>
          <a:spLocks noChangeShapeType="1"/>
        </xdr:cNvSpPr>
      </xdr:nvSpPr>
      <xdr:spPr bwMode="auto">
        <a:xfrm flipV="1">
          <a:off x="874395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57</xdr:row>
      <xdr:rowOff>0</xdr:rowOff>
    </xdr:from>
    <xdr:to>
      <xdr:col>20</xdr:col>
      <xdr:colOff>0</xdr:colOff>
      <xdr:row>57</xdr:row>
      <xdr:rowOff>0</xdr:rowOff>
    </xdr:to>
    <xdr:sp macro="" textlink="">
      <xdr:nvSpPr>
        <xdr:cNvPr id="369" name="Line 15"/>
        <xdr:cNvSpPr>
          <a:spLocks noChangeShapeType="1"/>
        </xdr:cNvSpPr>
      </xdr:nvSpPr>
      <xdr:spPr bwMode="auto">
        <a:xfrm flipV="1">
          <a:off x="6924675" y="10420350"/>
          <a:ext cx="0" cy="0"/>
        </a:xfrm>
        <a:prstGeom prst="line">
          <a:avLst/>
        </a:prstGeom>
        <a:noFill/>
        <a:ln w="9525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0</xdr:colOff>
      <xdr:row>57</xdr:row>
      <xdr:rowOff>0</xdr:rowOff>
    </xdr:from>
    <xdr:to>
      <xdr:col>20</xdr:col>
      <xdr:colOff>0</xdr:colOff>
      <xdr:row>57</xdr:row>
      <xdr:rowOff>0</xdr:rowOff>
    </xdr:to>
    <xdr:sp macro="" textlink="">
      <xdr:nvSpPr>
        <xdr:cNvPr id="370" name="Line 16"/>
        <xdr:cNvSpPr>
          <a:spLocks noChangeShapeType="1"/>
        </xdr:cNvSpPr>
      </xdr:nvSpPr>
      <xdr:spPr bwMode="auto">
        <a:xfrm>
          <a:off x="6924675" y="10420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57</xdr:row>
      <xdr:rowOff>0</xdr:rowOff>
    </xdr:from>
    <xdr:to>
      <xdr:col>21</xdr:col>
      <xdr:colOff>0</xdr:colOff>
      <xdr:row>57</xdr:row>
      <xdr:rowOff>0</xdr:rowOff>
    </xdr:to>
    <xdr:sp macro="" textlink="">
      <xdr:nvSpPr>
        <xdr:cNvPr id="371" name="Line 17"/>
        <xdr:cNvSpPr>
          <a:spLocks noChangeShapeType="1"/>
        </xdr:cNvSpPr>
      </xdr:nvSpPr>
      <xdr:spPr bwMode="auto">
        <a:xfrm flipV="1">
          <a:off x="7239000" y="104203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57</xdr:row>
      <xdr:rowOff>0</xdr:rowOff>
    </xdr:from>
    <xdr:to>
      <xdr:col>23</xdr:col>
      <xdr:colOff>0</xdr:colOff>
      <xdr:row>57</xdr:row>
      <xdr:rowOff>0</xdr:rowOff>
    </xdr:to>
    <xdr:sp macro="" textlink="">
      <xdr:nvSpPr>
        <xdr:cNvPr id="372" name="Line 18"/>
        <xdr:cNvSpPr>
          <a:spLocks noChangeShapeType="1"/>
        </xdr:cNvSpPr>
      </xdr:nvSpPr>
      <xdr:spPr bwMode="auto">
        <a:xfrm flipV="1">
          <a:off x="7943850" y="104203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57</xdr:row>
      <xdr:rowOff>0</xdr:rowOff>
    </xdr:from>
    <xdr:to>
      <xdr:col>27</xdr:col>
      <xdr:colOff>0</xdr:colOff>
      <xdr:row>57</xdr:row>
      <xdr:rowOff>0</xdr:rowOff>
    </xdr:to>
    <xdr:sp macro="" textlink="">
      <xdr:nvSpPr>
        <xdr:cNvPr id="373" name="Line 19"/>
        <xdr:cNvSpPr>
          <a:spLocks noChangeShapeType="1"/>
        </xdr:cNvSpPr>
      </xdr:nvSpPr>
      <xdr:spPr bwMode="auto">
        <a:xfrm flipV="1">
          <a:off x="8743950" y="104203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57</xdr:row>
      <xdr:rowOff>0</xdr:rowOff>
    </xdr:from>
    <xdr:to>
      <xdr:col>18</xdr:col>
      <xdr:colOff>0</xdr:colOff>
      <xdr:row>57</xdr:row>
      <xdr:rowOff>0</xdr:rowOff>
    </xdr:to>
    <xdr:sp macro="" textlink="">
      <xdr:nvSpPr>
        <xdr:cNvPr id="374" name="Line 20"/>
        <xdr:cNvSpPr>
          <a:spLocks noChangeShapeType="1"/>
        </xdr:cNvSpPr>
      </xdr:nvSpPr>
      <xdr:spPr bwMode="auto">
        <a:xfrm>
          <a:off x="6191250" y="1042035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61</xdr:row>
      <xdr:rowOff>0</xdr:rowOff>
    </xdr:from>
    <xdr:to>
      <xdr:col>24</xdr:col>
      <xdr:colOff>0</xdr:colOff>
      <xdr:row>61</xdr:row>
      <xdr:rowOff>0</xdr:rowOff>
    </xdr:to>
    <xdr:sp macro="" textlink="">
      <xdr:nvSpPr>
        <xdr:cNvPr id="375" name="Line 21"/>
        <xdr:cNvSpPr>
          <a:spLocks noChangeShapeType="1"/>
        </xdr:cNvSpPr>
      </xdr:nvSpPr>
      <xdr:spPr bwMode="auto">
        <a:xfrm flipV="1">
          <a:off x="822960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61</xdr:row>
      <xdr:rowOff>0</xdr:rowOff>
    </xdr:from>
    <xdr:to>
      <xdr:col>24</xdr:col>
      <xdr:colOff>0</xdr:colOff>
      <xdr:row>61</xdr:row>
      <xdr:rowOff>0</xdr:rowOff>
    </xdr:to>
    <xdr:sp macro="" textlink="">
      <xdr:nvSpPr>
        <xdr:cNvPr id="376" name="Line 22"/>
        <xdr:cNvSpPr>
          <a:spLocks noChangeShapeType="1"/>
        </xdr:cNvSpPr>
      </xdr:nvSpPr>
      <xdr:spPr bwMode="auto">
        <a:xfrm>
          <a:off x="8229600" y="110299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200026</xdr:colOff>
      <xdr:row>4</xdr:row>
      <xdr:rowOff>120608</xdr:rowOff>
    </xdr:from>
    <xdr:to>
      <xdr:col>24</xdr:col>
      <xdr:colOff>9525</xdr:colOff>
      <xdr:row>22</xdr:row>
      <xdr:rowOff>114299</xdr:rowOff>
    </xdr:to>
    <xdr:pic>
      <xdr:nvPicPr>
        <xdr:cNvPr id="379" name="그림 37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6" y="777833"/>
          <a:ext cx="8039099" cy="37655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50857;&#52384;\&#54252;&#52380;&#49569;&#50864;&#49688;&#47049;\hb\&#49340;&#49328;1&#51648;&#44396;(&#49892;&#49884;)\&#51452;&#44277;&#49688;&#47049;\&#51068;&#50948;&#45824;&#44032;98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68;&#50948;&#45824;&#44032;98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96;&#51088;&#44305;\00.&#44305;&#47749;&#52572;&#51333;&#49444;&#44228;&#46020;&#49436;\hb\&#49340;&#49328;1&#51648;&#44396;(&#49892;&#49884;)\&#51452;&#44277;&#49688;&#47049;\&#51068;&#50948;&#45824;&#44032;98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ROPOSAL\ELEC\345KV\EULJOO\EU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692;&#51116;\&#51109;&#49692;&#51116;&#44277;&#50976;\My%20Documents\&#51077;&#52272;&#50629;&#47924;\2001&#45380;&#51077;&#52272;\&#44608;&#50857;&#44592;\&#50641;&#49472;\GUMI4B2\&#44396;&#48120;4&#45800;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49692;\2003&#45380;&#51089;&#50629;\Office\&#48149;&#44592;&#49324;%20&#51089;&#50629;&#50857;\DATA\MR-BAB\&#50641;&#49472;DATA\3.&#48176;&#49688;&#44277;\&#51060;&#48337;&#54840;-&#51665;&#49688;&#51221;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4984;\&#49688;&#47049;&#49328;&#52636;\&#51109;&#54788;&#44368;\PKIDS\SURYANG\DONGC\TOP-BS\D-CHSOI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692;&#51116;\&#51109;&#49692;&#51116;&#44277;&#50976;\My%20Documents\&#51077;&#52272;&#50629;&#47924;\2001&#45380;&#51077;&#52272;\My%20Documents\Khdata99\&#44288;&#47532;&#52397;\&#49436;&#50872;\&#44053;&#48320;&#48513;&#47196;\My%20Documents\KHDATA\&#44288;&#47532;&#52397;\&#50896;&#45224;-&#50872;&#51652;\&#50896;&#45224;&#50872;&#51652;&#45209;&#52272;&#45236;&#50669;(99.4.13%20&#48512;&#49328;&#52397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692;&#51116;\&#51109;&#49692;&#51116;&#44277;&#50976;\My%20Documents\&#51077;&#52272;&#50629;&#47924;\2001&#45380;&#51077;&#52272;\My%20Documents\Khdata99\&#44288;&#47532;&#52397;\&#50896;&#45224;-&#50872;&#51652;\&#50896;&#45224;&#50872;&#51652;&#45209;&#52272;&#45236;&#50669;(99.4.13%20&#48512;&#49328;&#52397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4788;&#50857;\&#54532;&#47196;&#51229;&#53944;\hb\&#49340;&#49328;1&#51648;&#44396;(&#49892;&#49884;)\&#51452;&#44277;&#49688;&#47049;\&#51068;&#50948;&#45824;&#44032;98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DK&#48149;&#51456;&#49457;\C\&#44277;&#47924;&#48149;\99&#45380;&#48156;&#51452;\2&#52264;&#48156;&#51452;&#50696;&#49328;(90&#50613;)\&#48156;&#51452;&#49444;&#44228;&#54788;&#54889;(99&#45380;&#51473;&#49692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692;&#51116;\&#51109;&#49692;&#51116;&#44277;&#50976;\My%20Documents\&#51077;&#52272;&#50629;&#47924;\2001&#45380;&#51077;&#52272;\My%20Documents\KHDATA\&#44288;&#47532;&#52397;\&#50896;&#45224;-&#50872;&#51652;\&#50896;&#45224;&#50872;&#51652;&#45209;&#52272;&#45236;&#50669;(99.4.13%20&#48512;&#49328;&#52397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692;&#51116;\&#51109;&#49692;&#51116;&#44277;&#50976;\My%20Documents\&#51077;&#52272;&#50629;&#47924;\2001&#45380;&#51077;&#52272;\My%20Documents\Khdata99\&#44288;&#47532;&#52397;\&#49436;&#50872;\&#44053;&#48320;&#48513;&#47196;\My%20Documents\KHDATA\&#54620;&#44397;&#51204;&#47141;\&#49888;&#49457;&#45224;-&#44552;&#44257;\&#49888;&#49457;&#45224;&#53804;&#52272;&#45236;&#50669;(1&#48264;&#45236;&#50669;)(2)\KHDATA\&#44288;&#47532;&#52397;\&#50896;&#45224;-&#50872;&#51652;\&#50896;&#45224;&#50872;&#51652;&#45209;&#52272;&#45236;&#50669;(99.4.13%20&#48512;&#49328;&#52397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4018\c\ESTI96\&#44053;&#51652;&#51109;&#55141;\&#54980;&#45796;&#45236;&#5066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1077;&#52272;&#50504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440;\D\&#44053;&#45236;&#51228;\&#49688;&#47049;&#4988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9692;&#51116;\&#51109;&#49692;&#51116;&#44277;&#50976;\My%20Documents\&#51077;&#52272;&#50629;&#47924;\2001&#45380;&#51077;&#52272;\&#51077;&#52272;&#45236;&#50669;\&#44592;&#50500;&#45824;&#44368;\&#44592;&#50500;&#45824;&#4436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6\&#44053;&#51652;&#51109;&#55141;\&#54980;&#45796;&#45236;&#50669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4788;&#51109;&#48324;\&#51648;&#54616;&#52384;\&#49444;&#44228;&#44032;\&#53804;&#52272;&#44032;\&#49345;&#46020;&#45236;&#50669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28;&#51333;&#50676;\project(&#51068;&#48169;)\&#44277;&#50976;&#54260;&#45908;\twotwo-note\Fyb\&#50516;&#54032;&#51221;(2001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hj\&#52832;&#50896;~&#45824;&#49328;(&#52380;&#51068;&#51089;&#50629;)\&#52397;&#51452;&#46020;&#47196;\&#50577;&#52492;1-1\WORK\&#49457;&#49328;1&#50977;\2&#52264;&#49440;\EXCEL\3&#48512;&#48512;&#5111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&#49892;\&#44592;&#53440;\&#44060;&#51064;\4.&#45824;&#47532;\&#51060;&#49457;&#54616;\FILE\&#50696;&#49328;F\&#50500;&#54028;&#53944;F\&#50504;&#50577;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b\&#49340;&#49328;1&#51648;&#44396;(&#49892;&#49884;)\&#51452;&#44277;&#49688;&#47049;\&#51068;&#50948;&#45824;&#44032;9803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com\work\MY\RETAIN\&#50745;&#48317;&#51312;&#44552;&#49688;&#51221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69;&#49849;&#44592;\&#49849;&#44592;&#51089;&#50629;&#54260;&#45908;\&#49849;&#44592;&#51089;&#50629;&#54260;&#45908;\2013data\&#49436;&#52380;&#44400;%20&#46020;&#49884;&#44228;&#54925;&#46020;&#47196;\&#51105;&#46041;&#49324;&#45768;\&#50864;&#49688;&#44277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R_NOTE\&#44277;&#50857;&#51088;&#47308;&#48169;\&#44277;&#50857;&#51088;&#47308;&#48169;\Sheet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380;&#49688;\&#50857;&#50669;&#49457;&#44284;&#47932;&#46308;\&#48177;&#49345;&#54984;LAN\&#44368;&#45824;-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277;&#50976;/2019&#45380;/&#48512;&#50668;&#44400;/&#44148;&#49444;&#44284;/&#45453;&#52492;&#49373;&#54876;&#54872;&#44221;/1.&#49892;&#49884;&#49444;&#44228;/2.&#49688;&#47049;&#49328;&#52636;&#49436;/0.&#49688;&#47049;&#49328;&#52636;&#49436;-&#45453;&#52492;&#49373;&#54876;&#54872;&#44221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JH\&#44277;&#47924;&#51204;&#50857;\&#44277;&#47924;&#51204;&#50857;\99&#45380;\&#44592;&#53440;\&#48376;&#49324;&#44288;&#47144;\&#54924;&#51032;&#51088;&#47308;(&#54840;&#45224;&#51648;&#49324;)%20(0708)\My%20Documents\&#52380;&#49688;\97&#49324;&#50629;&#44228;&#54925;(&#48149;&#51116;&#54788;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yd\&#45225;&#54408;&#48169;(&#51208;&#45824;&#49688;&#51221;&#44552;&#51648;)\My%20Documents\&#46041;&#54644;&#44368;&#44033;\&#44368;&#44033;\&#46041;&#54644;sam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&#49892;\&#44592;&#53440;\&#44060;&#51064;\4.&#45824;&#47532;\&#51060;&#49457;&#54616;\FILE\&#50696;&#49328;F\&#50500;&#54028;&#53944;F\&#44368;&#46041;&#54788;&#51109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976;&#47548;&#44264;&#51312;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221;&#54840;\&#44277;&#47924;&#51204;&#50857;\&#44277;&#47924;&#51204;&#50857;\97&#45380;\97&#49444;&#48320;\&#51228;2&#50504;%20-%20slump15%20-%20&#52572;&#51333;\&#49444;&#44228;&#48320;&#44221;(2&#50504;%20-%20s15%20-%20&#52572;&#51333;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48393;\PROJECT\hb\&#49340;&#49328;1&#51648;&#44396;(&#49892;&#49884;)\&#51452;&#44277;&#49688;&#47049;\&#51068;&#50948;&#45824;&#44032;9803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0577;&#51452;\&#50696;&#49328;&#49436;\&#44592;&#44228;&#44277;&#49324;&#48708;\YANGGU\douc\YG-NEWN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_KIM\&#45824;&#51204;%20EXPO\hb\&#49340;&#49328;1&#51648;&#44396;(&#49892;&#49884;)\&#51452;&#44277;&#49688;&#47049;\&#51068;&#50948;&#45824;&#44032;98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1648;&#50689;\&#50724;&#51648;&#50689;\KHJ\XLS\DATA\&#51473;&#49328;&#4436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3468;&#49440;\D\PROJECT\&#51109;&#54637;&#49440;\&#44396;&#51312;\&#44368;&#45824;\IM\dh-a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1\My%20Documents\&#51032;&#47161;&#44400;&#44277;&#49324;\&#49444;&#44228;(&#51228;&#52636;)&#49328;&#52636;&#45236;&#50669;&#49436;\MSOffice\Excel\work\&#45236;&#50669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\&#47196;&#52972;%20&#46356;&#49828;&#53356;%20(D)\hb\&#49340;&#49328;1&#51648;&#44396;(&#49892;&#49884;)\&#51452;&#44277;&#49688;&#47049;\&#51068;&#50948;&#45824;&#44032;98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IWOOK\&#50641;&#49828;&#54252;\hb\&#49340;&#49328;1&#51648;&#44396;(&#49892;&#49884;)\&#51452;&#44277;&#49688;&#47049;\&#51068;&#50948;&#45824;&#44032;98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ATA\Kong\&#12616;\&#51312;&#49464;&#48149;&#47932;&#44288;\&#44228;&#50557;&#45236;&#50669;\&#44277;&#5097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48337;&#49440;\&#44288;&#47532;&#49892;\hb\&#49340;&#49328;1&#51648;&#44396;(&#49892;&#49884;)\&#51452;&#44277;&#49688;&#47049;\&#51068;&#50948;&#45824;&#44032;98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900;&#49569;Ic&#44368;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dfile\haus\excellent\&#49892;&#44204;&#51201;\&#48716;&#46972;&#53944;\&#46020;&#44257;E-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648;&#44592;&#47932;&#47049;-&#46041;&#54868;&#52380;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749;&#48120;&#49689;\d\&#50892;&#46300;\&#51665;&#44228;&#48143;%20&#49328;&#52636;&#44540;&#44144;\&#46041;&#48169;&#44148;&#49444;\&#50745;&#48317;&#44277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652;&#50500;1\C\EXCEL\DATAPCS\DDD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221;&#54840;\&#44277;&#47924;&#51204;&#50857;\&#44277;&#47924;&#51204;&#50857;\97&#45380;\97&#49444;&#48320;\&#51228;2&#50504;%20-%20slump15%20-%20&#52572;&#51333;\&#48176;&#49688;&#45236;&#50669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1\My%20Documents\&#51032;&#47161;&#44400;&#44277;&#49324;\&#49444;&#44228;(&#51228;&#52636;)&#49328;&#52636;&#45236;&#50669;&#49436;\windows\TEMP\MSOffice\Excel\work\&#45236;&#50669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9692;\&#45824;&#51204;%20EXPO\hb\&#49340;&#49328;1&#51648;&#44396;(&#49892;&#49884;)\&#51452;&#44277;&#49688;&#47049;\&#51068;&#50948;&#45824;&#44032;9803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54872;\(0725)&#50504;&#49328;&#49888;\Book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콘크리트포장"/>
      <sheetName val="진입도로포장산출"/>
      <sheetName val="진입부포장면적위치조서"/>
      <sheetName val="진입부수량집계표"/>
      <sheetName val="콘크리트포장집계표"/>
      <sheetName val="포장공집계"/>
      <sheetName val="토적표"/>
      <sheetName val="토공집계표"/>
      <sheetName val="토공분석표"/>
      <sheetName val="집계표"/>
      <sheetName val="자재대"/>
      <sheetName val="간지"/>
      <sheetName val="표지"/>
      <sheetName val="말뚝지지력산정"/>
      <sheetName val="1.설계조건"/>
      <sheetName val="대로근거"/>
      <sheetName val="중로근거"/>
      <sheetName val="내역서 "/>
      <sheetName val="단가"/>
      <sheetName val="단면 (2)"/>
      <sheetName val="산출근거"/>
      <sheetName val="몰탈재료산출"/>
      <sheetName val="총집계"/>
      <sheetName val="원형맨홀수량"/>
      <sheetName val="자료"/>
      <sheetName val="일위대가9803"/>
      <sheetName val="danga"/>
      <sheetName val="ilch"/>
      <sheetName val="견적990322"/>
      <sheetName val="입찰안"/>
      <sheetName val="COPING"/>
      <sheetName val="하도금액분계"/>
      <sheetName val="철근단면적"/>
      <sheetName val="DATE"/>
      <sheetName val="#REF"/>
      <sheetName val="보온자재단가표"/>
      <sheetName val="전기"/>
      <sheetName val="교각1"/>
      <sheetName val="기둥(원형)"/>
      <sheetName val="DATA"/>
      <sheetName val="단면가정"/>
      <sheetName val="수량산출"/>
      <sheetName val="Sheet1"/>
      <sheetName val="ABUT수량-A1"/>
      <sheetName val="guard(mac)"/>
      <sheetName val="SLAB&quot;1&quot;"/>
      <sheetName val="가도공"/>
      <sheetName val="plan&amp;section of foundation"/>
      <sheetName val="pile bearing capa &amp; arrenge"/>
      <sheetName val="design load"/>
      <sheetName val="working load at the btm ft."/>
      <sheetName val="stability check"/>
      <sheetName val="design criteria"/>
      <sheetName val="배수통관(좌)"/>
      <sheetName val="1,2,3,4,5단위수량"/>
      <sheetName val="개산공사비"/>
      <sheetName val="분석"/>
      <sheetName val="대비"/>
      <sheetName val="9GNG운반"/>
      <sheetName val="WVAL"/>
      <sheetName val="총괄표"/>
      <sheetName val="설계예산"/>
      <sheetName val="내역서"/>
      <sheetName val="hvac(제어동)"/>
      <sheetName val="업체별기성내역"/>
      <sheetName val="Pier 3"/>
      <sheetName val="물가자료"/>
      <sheetName val="단위수량"/>
      <sheetName val="구조물철거타공정이월"/>
      <sheetName val="식생블럭단위수량"/>
      <sheetName val="데이타"/>
      <sheetName val="Front"/>
      <sheetName val="wall"/>
      <sheetName val="8.PILE  (돌출)"/>
      <sheetName val="자재단가"/>
      <sheetName val="대전21토목내역서"/>
      <sheetName val="TYPE-A"/>
      <sheetName val="1.설계기준"/>
      <sheetName val="설계내역서"/>
      <sheetName val="기기리스트"/>
      <sheetName val="코드표"/>
      <sheetName val="1"/>
      <sheetName val="Y-WORK"/>
      <sheetName val="ITEM"/>
      <sheetName val="용산1(해보)"/>
      <sheetName val="터파기및재료"/>
      <sheetName val="합계금액"/>
      <sheetName val="수량BOQ"/>
      <sheetName val="노임"/>
      <sheetName val="내역서_"/>
      <sheetName val="CODE"/>
      <sheetName val="일위대가(가설)"/>
      <sheetName val="노임단가"/>
      <sheetName val="방음벽기초(H=4m)"/>
      <sheetName val="설계조건"/>
      <sheetName val="Macro1"/>
      <sheetName val="일위대가표"/>
      <sheetName val="토목"/>
      <sheetName val="70%"/>
      <sheetName val="노임이"/>
      <sheetName val="연령현황"/>
      <sheetName val="날개벽수량표"/>
      <sheetName val="원형1호맨홀토공수량"/>
      <sheetName val="마산방향철근집계"/>
      <sheetName val="진주방향"/>
      <sheetName val="마산방향"/>
      <sheetName val="H-pile(298x299)"/>
      <sheetName val="H-pile(250x250)"/>
      <sheetName val="DIAPHRAGM"/>
      <sheetName val="3BL공동구 수량"/>
      <sheetName val="Macro(전선)"/>
      <sheetName val="BOX전기내역"/>
      <sheetName val="소운반"/>
      <sheetName val="송라터널총괄"/>
      <sheetName val="input"/>
      <sheetName val="hvac내역서(제어동)"/>
      <sheetName val="참조"/>
      <sheetName val="sw1"/>
      <sheetName val="W3단면"/>
      <sheetName val="INPUT(덕도방향-시점)"/>
      <sheetName val="금액내역서"/>
      <sheetName val="철근량"/>
      <sheetName val="전체"/>
      <sheetName val="본체"/>
      <sheetName val="6PILE  (돌출)"/>
      <sheetName val="우수공"/>
      <sheetName val="역T형"/>
      <sheetName val="2호맨홀공제수량"/>
      <sheetName val="정부노임단가"/>
      <sheetName val="설명서 "/>
      <sheetName val="가중치"/>
      <sheetName val="견적조건"/>
      <sheetName val="개략"/>
      <sheetName val="주차구획선수량"/>
      <sheetName val="덕전리"/>
      <sheetName val="토적계산서"/>
      <sheetName val="2000용수잠관-수량집계"/>
      <sheetName val="을"/>
      <sheetName val="신규 수주분(사용자 정의)"/>
      <sheetName val="안정계산"/>
      <sheetName val="단면검토"/>
      <sheetName val="DATA2000"/>
      <sheetName val="하수급견적대비"/>
      <sheetName val="내역"/>
      <sheetName val="총괄내역서"/>
      <sheetName val="WORK"/>
      <sheetName val="물량표S"/>
      <sheetName val="물량표(신)"/>
      <sheetName val="99노임기준"/>
      <sheetName val="설직재-1"/>
      <sheetName val="관리,공감"/>
      <sheetName val="PAINT"/>
      <sheetName val="SUMMARY"/>
      <sheetName val="물량표"/>
      <sheetName val="시설물기초"/>
      <sheetName val="단가산출서1"/>
      <sheetName val="식재총괄"/>
      <sheetName val="좌측"/>
      <sheetName val="플랜트 설치"/>
      <sheetName val="식재일위대가"/>
      <sheetName val="표  지"/>
      <sheetName val="BID"/>
      <sheetName val="토목품셈"/>
      <sheetName val="세목전체"/>
      <sheetName val="20관리비율"/>
      <sheetName val="찍기"/>
      <sheetName val="실행철강하도"/>
      <sheetName val="지장물C"/>
      <sheetName val="Sheet2"/>
      <sheetName val="안산기계장치"/>
      <sheetName val="crude.SLAB RE-bar"/>
      <sheetName val="CRUDE RE-bar"/>
      <sheetName val="슬래브"/>
      <sheetName val="일위대가(계측기설치)"/>
      <sheetName val="DATA 입력란"/>
      <sheetName val="CPM챠트"/>
      <sheetName val="내역및총괄"/>
      <sheetName val="절취및터파기"/>
      <sheetName val="가로등내역서"/>
      <sheetName val="내력서"/>
      <sheetName val="음료실행"/>
      <sheetName val="98수문일위"/>
      <sheetName val="법면"/>
      <sheetName val="부대공"/>
      <sheetName val="구조물공"/>
      <sheetName val="중기일위대가"/>
      <sheetName val="포장공"/>
      <sheetName val="토공"/>
      <sheetName val="배수공1"/>
      <sheetName val="공통가설"/>
      <sheetName val="전기일위대가"/>
      <sheetName val="기자재비"/>
      <sheetName val="기계경비(시간당)"/>
      <sheetName val="램머"/>
      <sheetName val="토공(우물통,기타) "/>
      <sheetName val="관경별우수관집계"/>
      <sheetName val="갑지(추정)"/>
      <sheetName val="조작대(1연)"/>
      <sheetName val="일반부표"/>
      <sheetName val="수로단위수량"/>
      <sheetName val="기초일위"/>
      <sheetName val="수목단가"/>
      <sheetName val="시설수량표"/>
      <sheetName val="시설일위"/>
      <sheetName val="식재수량표"/>
      <sheetName val="식재일위"/>
      <sheetName val="1. 설계조건 2.단면가정 3. 하중계산"/>
      <sheetName val="교대(A1)"/>
      <sheetName val="한강운반비"/>
      <sheetName val="산출내역서집계표"/>
      <sheetName val="3.하중산정4.지지력"/>
      <sheetName val="표지 (2)"/>
      <sheetName val="신표지1"/>
      <sheetName val="1.우편집중내역서"/>
      <sheetName val="토공총괄집계"/>
      <sheetName val="계단"/>
      <sheetName val="N賃率-職"/>
      <sheetName val="제직재"/>
      <sheetName val="제-노임"/>
      <sheetName val="Total"/>
      <sheetName val="품셈TABLE"/>
      <sheetName val="식재인부"/>
      <sheetName val="Sheet1 (2)"/>
      <sheetName val="맨홀수량"/>
      <sheetName val="토사(PE)"/>
      <sheetName val="지주목시비량산출서"/>
      <sheetName val="단가조사"/>
      <sheetName val="공사비예산서(토목분)"/>
      <sheetName val="토공총괄표"/>
      <sheetName val="내역표지"/>
      <sheetName val="신우"/>
      <sheetName val="소업1교"/>
      <sheetName val="용수량(생활용수)"/>
      <sheetName val="수량산출근거"/>
      <sheetName val="지구단위계획"/>
      <sheetName val="1.2.1 마루높이결정"/>
      <sheetName val="수량집계표"/>
      <sheetName val="실행대비"/>
      <sheetName val="교각계산"/>
      <sheetName val="손익분석"/>
      <sheetName val="일위대가(건축)"/>
      <sheetName val="공량산출서"/>
      <sheetName val="총괄"/>
      <sheetName val="건축공사"/>
      <sheetName val="물가시세표"/>
      <sheetName val="BOX(1.5X1.5)"/>
      <sheetName val="U-TYPE(1)"/>
      <sheetName val="설계변경원가계산총괄표"/>
      <sheetName val="우수관"/>
      <sheetName val="차액보증"/>
      <sheetName val="기계시공"/>
      <sheetName val="날개벽(시점좌측)"/>
      <sheetName val="설계기준"/>
      <sheetName val="COMPARISON TABLE"/>
      <sheetName val="부대공Ⅱ"/>
      <sheetName val="견적대비"/>
      <sheetName val="단가조사서"/>
      <sheetName val="목차"/>
      <sheetName val="통영LNG입찰현황"/>
      <sheetName val="2.입력sheet"/>
      <sheetName val="M1"/>
      <sheetName val="뚝토공"/>
      <sheetName val="직공비"/>
      <sheetName val="(3.품질관리 시험 총괄표)"/>
      <sheetName val="지급자재"/>
      <sheetName val="토량1-1"/>
      <sheetName val="토목주소"/>
      <sheetName val="프랜트면허"/>
      <sheetName val="별표 "/>
      <sheetName val="조명율표"/>
      <sheetName val="단가조사-2"/>
      <sheetName val="VE절감"/>
      <sheetName val="2000년1차"/>
      <sheetName val="2.가정단면"/>
      <sheetName val="일반공사"/>
      <sheetName val="별총"/>
      <sheetName val="개요"/>
      <sheetName val="원하도급내역서(당초)"/>
      <sheetName val="하중"/>
      <sheetName val="갑지1"/>
      <sheetName val="정렬"/>
      <sheetName val="견적서"/>
      <sheetName val="입찰보고"/>
      <sheetName val="SLIDES"/>
      <sheetName val="간선계산"/>
      <sheetName val="현장일반사항"/>
      <sheetName val="시행후면적"/>
      <sheetName val="기초공"/>
      <sheetName val="XL4Poppy"/>
      <sheetName val="산근(PE,300)"/>
      <sheetName val="특2호하천산근"/>
      <sheetName val="특2호부관하천산근"/>
      <sheetName val="PAD TR보호대기초"/>
      <sheetName val="가로등기초"/>
      <sheetName val="중기사용료산출근거"/>
      <sheetName val="단가 및 재료비"/>
      <sheetName val="수입"/>
      <sheetName val="조경"/>
      <sheetName val="SILICATE"/>
      <sheetName val="TB-내역서"/>
      <sheetName val="금융비용"/>
      <sheetName val="맨홀평균높이"/>
      <sheetName val="CON포장수량"/>
      <sheetName val="CONUNIT"/>
      <sheetName val="유림골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명시설"/>
      <sheetName val="콘크리트포장"/>
      <sheetName val="진입도로포장산출"/>
      <sheetName val="진입부포장면적위치조서"/>
      <sheetName val="진입부수량집계표"/>
      <sheetName val="콘크리트포장집계표"/>
      <sheetName val="포장공집계"/>
      <sheetName val="토적표"/>
      <sheetName val="토공집계표"/>
      <sheetName val="토공분석표"/>
      <sheetName val="집계표"/>
      <sheetName val="자재대"/>
      <sheetName val="간지"/>
      <sheetName val="표지"/>
      <sheetName val="몰탈재료산출"/>
      <sheetName val="산출근거"/>
      <sheetName val="슬래브"/>
      <sheetName val="DATA 입력부"/>
      <sheetName val="일위대가9803"/>
      <sheetName val="노임단가"/>
      <sheetName val="내역서"/>
      <sheetName val="참고자료"/>
      <sheetName val="일위대가(가설)"/>
      <sheetName val="수량산출"/>
      <sheetName val="노임단"/>
      <sheetName val="데리네이타현황"/>
      <sheetName val="Sheet1"/>
      <sheetName val="이토변실(A3-LINE)"/>
      <sheetName val="노견단위수량"/>
      <sheetName val="실행철강하도"/>
      <sheetName val="비탈면보호공수량산출"/>
      <sheetName val="2000년1차"/>
      <sheetName val="ABUT수량-A1"/>
      <sheetName val="하부철근수량"/>
      <sheetName val="코드표"/>
      <sheetName val="N賃率-職"/>
      <sheetName val="DATE"/>
      <sheetName val="보도공제면적"/>
      <sheetName val="성곽내역서"/>
      <sheetName val="#REF"/>
      <sheetName val="인건비"/>
      <sheetName val="노임"/>
      <sheetName val="목록"/>
      <sheetName val="일위대가목록"/>
      <sheetName val="수량집계"/>
      <sheetName val="EQ"/>
      <sheetName val="대창(장성)"/>
      <sheetName val="덕전리"/>
      <sheetName val="변압기 및 발전기 용량"/>
      <sheetName val="DATA"/>
      <sheetName val="데이타"/>
      <sheetName val="일위대가"/>
      <sheetName val="SORCE1"/>
      <sheetName val="공종목록표"/>
      <sheetName val="파일의이용"/>
      <sheetName val="터파기및재료"/>
      <sheetName val="인건비 "/>
      <sheetName val="Sheet1 (2)"/>
      <sheetName val="현황산출서"/>
      <sheetName val="식생블럭단위수량"/>
      <sheetName val="1,2,3,4,5단위수량"/>
      <sheetName val="내역"/>
      <sheetName val="3연box"/>
      <sheetName val="단 box"/>
      <sheetName val="wall"/>
      <sheetName val="밸브설치"/>
      <sheetName val="TYPE1"/>
      <sheetName val="철근량"/>
      <sheetName val="단위단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몰탈재료산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공사개요"/>
      <sheetName val="설계내역서"/>
      <sheetName val="현장경비"/>
      <sheetName val="단가"/>
      <sheetName val="교대(A1-A2)"/>
      <sheetName val="#REF"/>
      <sheetName val="내역서"/>
      <sheetName val="Dae_Jiju"/>
      <sheetName val="Sikje_ingun"/>
      <sheetName val="TREE_D"/>
      <sheetName val="건축내역"/>
      <sheetName val="대비"/>
      <sheetName val="일위대가"/>
      <sheetName val="실행내역"/>
      <sheetName val="교대(A1)"/>
      <sheetName val="견적의뢰서"/>
      <sheetName val="배수공"/>
      <sheetName val="집계표"/>
      <sheetName val="가격조사서"/>
      <sheetName val="해평견적"/>
      <sheetName val="Sheet1 (2)"/>
      <sheetName val="사용성검토"/>
      <sheetName val="청천내"/>
      <sheetName val="별표총괄"/>
      <sheetName val="총괄내역서"/>
      <sheetName val="EUL"/>
      <sheetName val="노임"/>
      <sheetName val="실행철강하도"/>
      <sheetName val="부하(성남)"/>
      <sheetName val="BID"/>
      <sheetName val="취수탑"/>
      <sheetName val="재료비"/>
      <sheetName val="시공여유율"/>
      <sheetName val="공통가설"/>
      <sheetName val="공사비총괄표"/>
      <sheetName val="Sheet1"/>
      <sheetName val="장비집계"/>
      <sheetName val="공종별"/>
      <sheetName val="일H35Y4"/>
      <sheetName val="제수"/>
      <sheetName val="공기"/>
      <sheetName val="맨홀수량"/>
      <sheetName val="인건비"/>
      <sheetName val="설계조건"/>
      <sheetName val="허용전류-IEC"/>
      <sheetName val="허용전류-IEC DATA"/>
      <sheetName val="양수장(기계)"/>
      <sheetName val="Sheet17"/>
      <sheetName val="7.1유효폭"/>
      <sheetName val="대림경상68억"/>
      <sheetName val="도시가스현황"/>
      <sheetName val="부속동"/>
      <sheetName val="기초1"/>
      <sheetName val="노임단가"/>
      <sheetName val="MIJIBI"/>
      <sheetName val="방배동내역(리라)"/>
      <sheetName val="건축공사집계표"/>
      <sheetName val="방배동내역 (총괄)"/>
      <sheetName val="부대공사총괄"/>
      <sheetName val="낙찰표"/>
      <sheetName val="물가변동 총괄서"/>
      <sheetName val="수량조서(신)"/>
      <sheetName val="금액내역서"/>
      <sheetName val="ASALTOTA"/>
      <sheetName val="EQUIP LIST"/>
      <sheetName val="조명시설"/>
      <sheetName val="수량집계"/>
      <sheetName val="노무비계"/>
      <sheetName val="제잡비"/>
      <sheetName val="내역"/>
      <sheetName val="간접"/>
      <sheetName val="증감내역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차액보증"/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BID"/>
      <sheetName val="갑지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PILE  (돌출)"/>
      <sheetName val="차액보증"/>
      <sheetName val="조명시설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6PILE  (돌출)"/>
      <sheetName val="D-CHSOIL"/>
      <sheetName val="1호맨홀토공"/>
      <sheetName val="Sheet17"/>
      <sheetName val="횡배수관수량집계"/>
      <sheetName val="배수관 집계"/>
      <sheetName val="본선집계"/>
      <sheetName val="횡배수관현황"/>
      <sheetName val="횡배수관"/>
      <sheetName val="횡배수관평균터파기고"/>
      <sheetName val="참조자료"/>
      <sheetName val="좌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선급금신청서"/>
      <sheetName val="6PILE  (돌출)"/>
      <sheetName val="DAT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약품공급2"/>
      <sheetName val="산출근거"/>
      <sheetName val="설계조건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공구"/>
      <sheetName val="기계경비(시간당)"/>
      <sheetName val="램머"/>
      <sheetName val="장비집계"/>
      <sheetName val="3BL공동구 수량"/>
      <sheetName val="자재집계표"/>
      <sheetName val="Sheet1"/>
      <sheetName val="가중치"/>
      <sheetName val="말뚝지지력산정"/>
      <sheetName val="용수량(생활용수)"/>
      <sheetName val="제-노임"/>
      <sheetName val="제직재"/>
      <sheetName val="신표지1"/>
      <sheetName val="내역서"/>
      <sheetName val="DATE"/>
      <sheetName val="평가데이터"/>
      <sheetName val="1.3.1절점좌표"/>
      <sheetName val="1.1설계기준"/>
      <sheetName val="몰탈재료산출"/>
      <sheetName val="일위대가9803"/>
      <sheetName val="구천"/>
      <sheetName val="수량산출"/>
      <sheetName val="산출금액내역"/>
      <sheetName val="청천내"/>
      <sheetName val="총투입계"/>
      <sheetName val="수량3"/>
      <sheetName val="9GNG운반"/>
      <sheetName val="집계표"/>
      <sheetName val="#REF"/>
      <sheetName val="원가"/>
      <sheetName val="경산"/>
      <sheetName val="70%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Total"/>
      <sheetName val="Sheet5"/>
      <sheetName val="심사공종"/>
      <sheetName val="동원인원"/>
      <sheetName val="자재대"/>
      <sheetName val="주차구획선수량"/>
      <sheetName val="설계예산서"/>
      <sheetName val="요율"/>
      <sheetName val="명세서"/>
      <sheetName val="2공구하도급내역서"/>
      <sheetName val="내역"/>
      <sheetName val="포장공"/>
      <sheetName val="일위"/>
      <sheetName val="기계경비"/>
      <sheetName val="실행철강하도"/>
      <sheetName val="현장예산"/>
      <sheetName val="예총"/>
      <sheetName val="2000년1차"/>
      <sheetName val="2000전체분"/>
      <sheetName val="조경내역서"/>
      <sheetName val="조명율표"/>
      <sheetName val="교각계산"/>
      <sheetName val="총괄"/>
      <sheetName val="연결관암거"/>
      <sheetName val="ABUT수량-A1"/>
      <sheetName val="설계서을"/>
      <sheetName val="자재단가"/>
      <sheetName val="Sheet3"/>
      <sheetName val="견적"/>
      <sheetName val="설계내역서"/>
      <sheetName val="연습"/>
      <sheetName val="날개벽수량표"/>
      <sheetName val="TOTAL_BOQ"/>
      <sheetName val="3.공통공사대비"/>
      <sheetName val="범례표"/>
      <sheetName val="옹벽일반수량"/>
      <sheetName val="품셈집계표"/>
      <sheetName val="자재조사표"/>
      <sheetName val="빗물받이(910-510-410)"/>
      <sheetName val="현장경비"/>
      <sheetName val="방배동내역(리라)"/>
      <sheetName val="건축공사집계표"/>
      <sheetName val="방배동내역 (총괄)"/>
      <sheetName val="부대공사총괄"/>
      <sheetName val="입력란"/>
      <sheetName val="97노임단가"/>
      <sheetName val="본선차로수량집계표"/>
      <sheetName val="철근량"/>
      <sheetName val="일반수량"/>
      <sheetName val="한강운반비"/>
      <sheetName val="준검 내역서"/>
      <sheetName val="대창(함평)"/>
      <sheetName val="대창(장성)"/>
      <sheetName val="대창(함평)-창열"/>
      <sheetName val="데이타"/>
      <sheetName val="12호기내역서(건축분)"/>
      <sheetName val="터파기및재료"/>
      <sheetName val="bid"/>
      <sheetName val="빙장비사양"/>
      <sheetName val="단열-자재"/>
      <sheetName val="신우"/>
      <sheetName val="원본(갑지)"/>
      <sheetName val="환경기계공정표 (3)"/>
      <sheetName val="대치판정"/>
      <sheetName val="9.정착구 보강"/>
      <sheetName val="CTEMCOST"/>
      <sheetName val="공제수량총집계표"/>
      <sheetName val="임금단가"/>
      <sheetName val="부하계산서"/>
      <sheetName val="전선 및 전선관"/>
      <sheetName val="3BL공동구_수량"/>
      <sheetName val="안정검토"/>
      <sheetName val="단면설계"/>
      <sheetName val="6PILE  (돌출)"/>
      <sheetName val="공사기본내용입력"/>
      <sheetName val="산출근거"/>
      <sheetName val="guard(mac)"/>
      <sheetName val="수량집계"/>
      <sheetName val="우수맨홀공제단위수량"/>
      <sheetName val="총집계표"/>
      <sheetName val="가압장(토목)"/>
      <sheetName val="H-PILE수량집계"/>
      <sheetName val="데리네이타현황"/>
      <sheetName val="96보완계획7.12"/>
      <sheetName val="DATA 입력란"/>
      <sheetName val="1. 설계조건 2.단면가정 3. 하중계산"/>
      <sheetName val="출력X"/>
      <sheetName val="절대삭제금지"/>
      <sheetName val="증감내역서"/>
      <sheetName val="원형1호맨홀토공수량"/>
      <sheetName val="시설물단가표"/>
      <sheetName val="노무비단가표"/>
      <sheetName val="기초자료입력"/>
      <sheetName val="공사개요"/>
      <sheetName val="토적표"/>
      <sheetName val="설계예산"/>
      <sheetName val="WORK"/>
      <sheetName val="토사(PE)"/>
      <sheetName val="설비"/>
      <sheetName val="하조서"/>
      <sheetName val="날개벽"/>
      <sheetName val="현장경상비"/>
      <sheetName val="플랜트 설치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T13(P68~72,78)"/>
      <sheetName val="Sheet2"/>
      <sheetName val="구조물터파기수량집계"/>
      <sheetName val="내역서단가산출용"/>
      <sheetName val="단가산출"/>
      <sheetName val="SANBAISU"/>
      <sheetName val="토목검측서"/>
      <sheetName val="1차 내역서"/>
      <sheetName val="slurrywall설계가"/>
      <sheetName val="이토변실(A3-LINE)"/>
      <sheetName val="코드표"/>
      <sheetName val="배관배선 단가조사"/>
      <sheetName val="일위대가집계"/>
      <sheetName val="을"/>
      <sheetName val="SG"/>
      <sheetName val="마산방향"/>
      <sheetName val="진주방향"/>
      <sheetName val="실행내역서"/>
      <sheetName val="DATA"/>
      <sheetName val="COPING"/>
      <sheetName val="배수공"/>
      <sheetName val="파일의이용"/>
      <sheetName val="상 부"/>
      <sheetName val="맨홀수량"/>
      <sheetName val="파형강관집계"/>
      <sheetName val="시선유도표지집계표"/>
      <sheetName val="노임이"/>
      <sheetName val="청 구"/>
      <sheetName val="설계산출기초"/>
      <sheetName val="Sheet1 (2)"/>
      <sheetName val="내역서01"/>
      <sheetName val="공사비집계"/>
      <sheetName val="수량증감표"/>
      <sheetName val="터파기운반비산출"/>
      <sheetName val="산적토운반비산출"/>
      <sheetName val="적용단가"/>
      <sheetName val="(A)내역서"/>
      <sheetName val="실행대비"/>
      <sheetName val="노임"/>
      <sheetName val="준공평가"/>
      <sheetName val="신호등일위대가"/>
      <sheetName val="덕전리"/>
      <sheetName val="흄관기초"/>
      <sheetName val="N賃率-職"/>
      <sheetName val="배수공 시멘트 및 골재량 산출"/>
      <sheetName val="공량(1월22일)"/>
      <sheetName val="측구터파기공수량집계"/>
      <sheetName val="초기화면"/>
      <sheetName val="관급자재"/>
      <sheetName val="비교1"/>
      <sheetName val="물량표"/>
      <sheetName val="Sheet4"/>
      <sheetName val="구의33고"/>
      <sheetName val="총괄내역서"/>
      <sheetName val="지중자재단가"/>
      <sheetName val="본사공가현황"/>
      <sheetName val="우각부보강"/>
      <sheetName val="98수문일위"/>
      <sheetName val="2002하반기노임기준"/>
      <sheetName val="단가 (2)"/>
      <sheetName val="내역갑지"/>
      <sheetName val="자료입력"/>
      <sheetName val="우수공"/>
      <sheetName val="이름정의"/>
      <sheetName val="대로근거"/>
      <sheetName val="Macro1"/>
      <sheetName val="중로근거"/>
      <sheetName val="식재인부"/>
      <sheetName val="단면가정"/>
      <sheetName val="설계조건"/>
      <sheetName val="BSD (2)"/>
      <sheetName val="교각1"/>
      <sheetName val="옹벽공 수량집계표"/>
      <sheetName val="기초코드"/>
      <sheetName val="danga"/>
      <sheetName val="ilch"/>
      <sheetName val="목차"/>
      <sheetName val="9811"/>
      <sheetName val="위치조서"/>
      <sheetName val="수산(당)"/>
      <sheetName val="을지"/>
      <sheetName val="일위대가표"/>
      <sheetName val="배수철근"/>
      <sheetName val="간지"/>
      <sheetName val="원형맨홀수량"/>
      <sheetName val="98NS-N"/>
      <sheetName val="추가예산"/>
      <sheetName val="단중표"/>
      <sheetName val="입찰안"/>
      <sheetName val="현장관리비참조"/>
      <sheetName val="직노"/>
      <sheetName val="용산1(해보)"/>
      <sheetName val="다곡2교"/>
      <sheetName val="전기"/>
      <sheetName val="포장복구집계"/>
      <sheetName val="실행간접비용"/>
      <sheetName val="설계"/>
      <sheetName val="실행내역"/>
      <sheetName val="EACT10"/>
      <sheetName val="2호맨홀공제수량"/>
      <sheetName val="전기단가조사서"/>
      <sheetName val="물가시세"/>
      <sheetName val="일반수량총괄집계"/>
      <sheetName val="공내역"/>
      <sheetName val="7.PILE  (돌출)"/>
      <sheetName val="8.PILE  (돌출)"/>
      <sheetName val="사  업  비  수  지  예  산  서"/>
      <sheetName val="2_단면가정"/>
      <sheetName val="조경"/>
      <sheetName val="고유코드_설계"/>
      <sheetName val="도기류"/>
      <sheetName val="건축내역"/>
      <sheetName val="할증"/>
      <sheetName val="확약서"/>
      <sheetName val="포장공수량집계"/>
      <sheetName val="오수주요자재"/>
      <sheetName val="현금흐름"/>
      <sheetName val="200"/>
      <sheetName val="옹벽수량집계"/>
      <sheetName val="총괄서"/>
      <sheetName val="1.설계조건"/>
      <sheetName val="프랜트면허"/>
      <sheetName val="날개벽(시점좌측)"/>
      <sheetName val="견적서"/>
      <sheetName val="변경비교-을"/>
      <sheetName val="15"/>
      <sheetName val="내역서 (2)"/>
      <sheetName val="화설내"/>
      <sheetName val="SORCE1"/>
      <sheetName val="표지"/>
      <sheetName val="토목(용인)"/>
      <sheetName val="내역서(전기)"/>
      <sheetName val="일위단위"/>
      <sheetName val="중기사용료"/>
      <sheetName val="노무비"/>
      <sheetName val="재료비단가"/>
      <sheetName val="간접"/>
      <sheetName val="날개벽(TYPE2)"/>
      <sheetName val="교사기준면적(중)"/>
      <sheetName val="VXXXXXX"/>
      <sheetName val="물가대비표"/>
      <sheetName val="Sheet2 (2)"/>
      <sheetName val="단위단가"/>
      <sheetName val="수주추정"/>
      <sheetName val="Customer Databas"/>
      <sheetName val="단가조사-2"/>
      <sheetName val="9-1차이내역"/>
      <sheetName val="하수급견적대비"/>
      <sheetName val="환율CHANGE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NAV000"/>
      <sheetName val="표지"/>
      <sheetName val="목차"/>
      <sheetName val="1.공사비현황"/>
      <sheetName val="2.공사비집계표"/>
      <sheetName val="3.공사수량현황"/>
      <sheetName val="4.지급자재현황"/>
      <sheetName val="4.지급자재현황(2)"/>
      <sheetName val="5.지급자재비증감현황 (1)"/>
      <sheetName val="5.지급자재비증감현황 (2)"/>
      <sheetName val="6.제잡비"/>
      <sheetName val="제잡비율"/>
      <sheetName val="제잡비산출(전체분)"/>
      <sheetName val="99잡비"/>
      <sheetName val="변경공정"/>
      <sheetName val="집계표"/>
      <sheetName val="6공구(당초)"/>
      <sheetName val="집계표(변경)"/>
      <sheetName val="6공구(변경)"/>
      <sheetName val="6공구(교량별수량)"/>
      <sheetName val="6공구(구조별수량)"/>
      <sheetName val="지급자재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6">
          <cell r="J6">
            <v>19755972650</v>
          </cell>
        </row>
        <row r="7">
          <cell r="J7">
            <v>996012540</v>
          </cell>
        </row>
        <row r="8">
          <cell r="J8">
            <v>70433300</v>
          </cell>
        </row>
        <row r="9">
          <cell r="J9">
            <v>416916500</v>
          </cell>
        </row>
        <row r="10">
          <cell r="J10">
            <v>101146500</v>
          </cell>
        </row>
        <row r="11">
          <cell r="J11">
            <v>0</v>
          </cell>
        </row>
        <row r="14">
          <cell r="J14">
            <v>395136400</v>
          </cell>
        </row>
        <row r="15">
          <cell r="J15">
            <v>200370400</v>
          </cell>
        </row>
        <row r="16">
          <cell r="J16">
            <v>194766000</v>
          </cell>
        </row>
        <row r="17">
          <cell r="J17">
            <v>12379840</v>
          </cell>
        </row>
        <row r="18">
          <cell r="J18">
            <v>6299260</v>
          </cell>
        </row>
        <row r="19">
          <cell r="J19">
            <v>6080580</v>
          </cell>
        </row>
        <row r="20">
          <cell r="J20">
            <v>5832360</v>
          </cell>
        </row>
        <row r="21">
          <cell r="J21">
            <v>35400</v>
          </cell>
        </row>
        <row r="22">
          <cell r="J22">
            <v>10451040</v>
          </cell>
        </row>
        <row r="23">
          <cell r="J23">
            <v>8039841560</v>
          </cell>
        </row>
        <row r="24">
          <cell r="J24">
            <v>99982540</v>
          </cell>
        </row>
        <row r="25">
          <cell r="J25">
            <v>6133500</v>
          </cell>
        </row>
        <row r="26">
          <cell r="J26">
            <v>7933725520</v>
          </cell>
        </row>
        <row r="27">
          <cell r="J27">
            <v>3177502920</v>
          </cell>
        </row>
        <row r="28">
          <cell r="J28">
            <v>4219264000</v>
          </cell>
        </row>
        <row r="29">
          <cell r="J29">
            <v>536958600</v>
          </cell>
        </row>
        <row r="34">
          <cell r="J34">
            <v>7612809280</v>
          </cell>
        </row>
        <row r="35">
          <cell r="J35">
            <v>81978540</v>
          </cell>
        </row>
        <row r="37">
          <cell r="J37">
            <v>2125200</v>
          </cell>
        </row>
        <row r="38">
          <cell r="J38">
            <v>79853340</v>
          </cell>
        </row>
        <row r="39">
          <cell r="J39">
            <v>6666290</v>
          </cell>
        </row>
        <row r="41">
          <cell r="J41">
            <v>135800</v>
          </cell>
        </row>
        <row r="42">
          <cell r="J42">
            <v>6530490</v>
          </cell>
        </row>
        <row r="43">
          <cell r="J43">
            <v>2329913520</v>
          </cell>
        </row>
        <row r="45">
          <cell r="J45">
            <v>16212240</v>
          </cell>
        </row>
        <row r="46">
          <cell r="J46">
            <v>2313701280</v>
          </cell>
        </row>
        <row r="47">
          <cell r="J47">
            <v>5194250930</v>
          </cell>
        </row>
        <row r="48">
          <cell r="J48">
            <v>288640290</v>
          </cell>
        </row>
        <row r="49">
          <cell r="J49">
            <v>1978806000</v>
          </cell>
        </row>
        <row r="50">
          <cell r="J50">
            <v>2926804640</v>
          </cell>
        </row>
        <row r="55">
          <cell r="J55">
            <v>1944814480</v>
          </cell>
        </row>
        <row r="56">
          <cell r="J56">
            <v>1646147520</v>
          </cell>
        </row>
        <row r="57">
          <cell r="J57">
            <v>297982080</v>
          </cell>
        </row>
        <row r="58">
          <cell r="J58">
            <v>684880</v>
          </cell>
        </row>
        <row r="59">
          <cell r="J59">
            <v>382264680</v>
          </cell>
        </row>
        <row r="60">
          <cell r="J60">
            <v>1011580</v>
          </cell>
        </row>
        <row r="61">
          <cell r="J61">
            <v>705911410</v>
          </cell>
        </row>
        <row r="62">
          <cell r="J62">
            <v>207463190</v>
          </cell>
        </row>
        <row r="63">
          <cell r="J63">
            <v>68890500</v>
          </cell>
        </row>
        <row r="64">
          <cell r="J64">
            <v>1962360</v>
          </cell>
        </row>
        <row r="65">
          <cell r="J65">
            <v>27775530</v>
          </cell>
        </row>
        <row r="66">
          <cell r="J66">
            <v>108834800</v>
          </cell>
        </row>
        <row r="67">
          <cell r="J67">
            <v>482465860</v>
          </cell>
        </row>
        <row r="68">
          <cell r="J68">
            <v>1725360</v>
          </cell>
        </row>
        <row r="80">
          <cell r="J80">
            <v>14257000</v>
          </cell>
        </row>
        <row r="81">
          <cell r="J81">
            <v>14100000</v>
          </cell>
        </row>
        <row r="82">
          <cell r="J82">
            <v>157000</v>
          </cell>
        </row>
        <row r="83">
          <cell r="J83">
            <v>56893010</v>
          </cell>
        </row>
        <row r="84">
          <cell r="J84">
            <v>95310</v>
          </cell>
        </row>
        <row r="87">
          <cell r="J87">
            <v>5144420929</v>
          </cell>
        </row>
        <row r="88">
          <cell r="J88">
            <v>820222120</v>
          </cell>
        </row>
        <row r="89">
          <cell r="J89">
            <v>259553930</v>
          </cell>
        </row>
        <row r="90">
          <cell r="J90">
            <v>98804430</v>
          </cell>
        </row>
        <row r="91">
          <cell r="J91">
            <v>2061500</v>
          </cell>
        </row>
        <row r="92">
          <cell r="J92">
            <v>158688000</v>
          </cell>
        </row>
        <row r="93">
          <cell r="J93">
            <v>368329080</v>
          </cell>
        </row>
        <row r="94">
          <cell r="J94">
            <v>192699080</v>
          </cell>
        </row>
        <row r="95">
          <cell r="J95">
            <v>184827580</v>
          </cell>
        </row>
        <row r="96">
          <cell r="J96">
            <v>7871500</v>
          </cell>
        </row>
        <row r="100">
          <cell r="J100">
            <v>175630000</v>
          </cell>
        </row>
        <row r="101">
          <cell r="J101">
            <v>175630000</v>
          </cell>
        </row>
        <row r="103">
          <cell r="J103">
            <v>192339110</v>
          </cell>
        </row>
        <row r="104">
          <cell r="J104">
            <v>1333955180</v>
          </cell>
        </row>
        <row r="105">
          <cell r="J105">
            <v>1140891600</v>
          </cell>
        </row>
        <row r="106">
          <cell r="J106">
            <v>49104000</v>
          </cell>
        </row>
        <row r="107">
          <cell r="J107">
            <v>182559600</v>
          </cell>
        </row>
        <row r="108">
          <cell r="J108">
            <v>909228000</v>
          </cell>
        </row>
        <row r="109">
          <cell r="J109">
            <v>6168800</v>
          </cell>
        </row>
        <row r="111">
          <cell r="J111">
            <v>6168800</v>
          </cell>
        </row>
        <row r="113">
          <cell r="J113">
            <v>86176020</v>
          </cell>
        </row>
        <row r="114">
          <cell r="J114">
            <v>22466220</v>
          </cell>
        </row>
        <row r="115">
          <cell r="J115">
            <v>10681200</v>
          </cell>
        </row>
        <row r="117">
          <cell r="J117">
            <v>53028600</v>
          </cell>
        </row>
        <row r="118">
          <cell r="J118">
            <v>28717000</v>
          </cell>
        </row>
        <row r="119">
          <cell r="J119">
            <v>8577000</v>
          </cell>
        </row>
        <row r="120">
          <cell r="J120">
            <v>20140000</v>
          </cell>
        </row>
        <row r="125">
          <cell r="J125">
            <v>72001760</v>
          </cell>
        </row>
        <row r="126">
          <cell r="J126">
            <v>12851600</v>
          </cell>
        </row>
        <row r="127">
          <cell r="J127">
            <v>7405870</v>
          </cell>
        </row>
        <row r="128">
          <cell r="J128">
            <v>50240190</v>
          </cell>
        </row>
        <row r="129">
          <cell r="J129">
            <v>1504100</v>
          </cell>
        </row>
        <row r="131">
          <cell r="J131">
            <v>911533490</v>
          </cell>
        </row>
        <row r="132">
          <cell r="J132">
            <v>474295800</v>
          </cell>
        </row>
        <row r="133">
          <cell r="J133">
            <v>418050000</v>
          </cell>
        </row>
        <row r="138">
          <cell r="J138">
            <v>11175000</v>
          </cell>
        </row>
        <row r="139">
          <cell r="J139">
            <v>406875000</v>
          </cell>
        </row>
        <row r="140">
          <cell r="J140">
            <v>56245800</v>
          </cell>
        </row>
        <row r="141">
          <cell r="J141">
            <v>21492000</v>
          </cell>
        </row>
        <row r="142">
          <cell r="J142">
            <v>1812600</v>
          </cell>
        </row>
        <row r="143">
          <cell r="J143">
            <v>24679200</v>
          </cell>
        </row>
        <row r="145">
          <cell r="J145">
            <v>8262000</v>
          </cell>
        </row>
        <row r="147">
          <cell r="J147">
            <v>330466000</v>
          </cell>
        </row>
        <row r="148">
          <cell r="J148">
            <v>51180000</v>
          </cell>
        </row>
        <row r="151">
          <cell r="J151">
            <v>22800000</v>
          </cell>
        </row>
        <row r="152">
          <cell r="J152">
            <v>5280000</v>
          </cell>
        </row>
        <row r="153">
          <cell r="J153">
            <v>23100000</v>
          </cell>
        </row>
        <row r="155">
          <cell r="J155">
            <v>279286000</v>
          </cell>
        </row>
        <row r="156">
          <cell r="J156">
            <v>63546000</v>
          </cell>
        </row>
        <row r="157">
          <cell r="J157">
            <v>2106000</v>
          </cell>
        </row>
        <row r="158">
          <cell r="J158">
            <v>39240000</v>
          </cell>
        </row>
        <row r="159">
          <cell r="J159">
            <v>22200000</v>
          </cell>
        </row>
        <row r="160">
          <cell r="J160">
            <v>189182000</v>
          </cell>
        </row>
        <row r="162">
          <cell r="J162">
            <v>108782000</v>
          </cell>
        </row>
        <row r="163">
          <cell r="J163">
            <v>80400000</v>
          </cell>
        </row>
        <row r="164">
          <cell r="J164">
            <v>26558000</v>
          </cell>
        </row>
        <row r="166">
          <cell r="J166">
            <v>16948000</v>
          </cell>
        </row>
        <row r="167">
          <cell r="J167">
            <v>9610000</v>
          </cell>
        </row>
        <row r="197">
          <cell r="J197">
            <v>42395400</v>
          </cell>
        </row>
        <row r="199">
          <cell r="J199">
            <v>7409400</v>
          </cell>
        </row>
        <row r="200">
          <cell r="J200">
            <v>34986000</v>
          </cell>
        </row>
        <row r="202">
          <cell r="J202">
            <v>49640</v>
          </cell>
        </row>
        <row r="203">
          <cell r="J203">
            <v>49640</v>
          </cell>
        </row>
        <row r="204">
          <cell r="J204">
            <v>32483500</v>
          </cell>
        </row>
        <row r="205">
          <cell r="J205">
            <v>14044800</v>
          </cell>
        </row>
        <row r="206">
          <cell r="J206">
            <v>6589300</v>
          </cell>
        </row>
        <row r="207">
          <cell r="J207">
            <v>11849400</v>
          </cell>
        </row>
        <row r="208">
          <cell r="J208">
            <v>31843150</v>
          </cell>
        </row>
        <row r="209">
          <cell r="J209">
            <v>17003800</v>
          </cell>
        </row>
        <row r="211">
          <cell r="J211">
            <v>17003800</v>
          </cell>
        </row>
        <row r="213">
          <cell r="J213">
            <v>7889100</v>
          </cell>
        </row>
        <row r="214">
          <cell r="J214">
            <v>2784600</v>
          </cell>
        </row>
        <row r="215">
          <cell r="J215">
            <v>5104500</v>
          </cell>
        </row>
        <row r="218">
          <cell r="J218">
            <v>1823250</v>
          </cell>
        </row>
        <row r="219">
          <cell r="J219">
            <v>1823250</v>
          </cell>
        </row>
        <row r="221">
          <cell r="J221">
            <v>5109500</v>
          </cell>
        </row>
        <row r="224">
          <cell r="J224">
            <v>69500</v>
          </cell>
        </row>
        <row r="228">
          <cell r="J228">
            <v>4758000</v>
          </cell>
        </row>
        <row r="229">
          <cell r="J229">
            <v>282000</v>
          </cell>
        </row>
        <row r="232">
          <cell r="J232">
            <v>17500</v>
          </cell>
        </row>
        <row r="235">
          <cell r="J235">
            <v>17500</v>
          </cell>
        </row>
        <row r="236">
          <cell r="J236">
            <v>1388305930</v>
          </cell>
        </row>
        <row r="237">
          <cell r="J237">
            <v>1079265430</v>
          </cell>
        </row>
        <row r="238">
          <cell r="J238">
            <v>380736400</v>
          </cell>
        </row>
        <row r="239">
          <cell r="J239">
            <v>289042600</v>
          </cell>
        </row>
        <row r="240">
          <cell r="J240">
            <v>4755300</v>
          </cell>
        </row>
        <row r="241">
          <cell r="J241">
            <v>86938500</v>
          </cell>
        </row>
        <row r="242">
          <cell r="J242">
            <v>194656100</v>
          </cell>
        </row>
        <row r="243">
          <cell r="J243">
            <v>164263500</v>
          </cell>
        </row>
        <row r="244">
          <cell r="J244">
            <v>1722600</v>
          </cell>
        </row>
        <row r="245">
          <cell r="J245">
            <v>28670000</v>
          </cell>
        </row>
        <row r="246">
          <cell r="J246">
            <v>398867700</v>
          </cell>
        </row>
        <row r="247">
          <cell r="J247">
            <v>532000</v>
          </cell>
        </row>
        <row r="248">
          <cell r="J248">
            <v>84240</v>
          </cell>
        </row>
        <row r="249">
          <cell r="J249">
            <v>447760</v>
          </cell>
        </row>
        <row r="250">
          <cell r="J250">
            <v>18118100</v>
          </cell>
        </row>
        <row r="251">
          <cell r="J251">
            <v>9318600</v>
          </cell>
        </row>
        <row r="252">
          <cell r="J252">
            <v>35736480</v>
          </cell>
        </row>
        <row r="255">
          <cell r="J255">
            <v>2828550</v>
          </cell>
        </row>
        <row r="256">
          <cell r="J256">
            <v>20276100</v>
          </cell>
        </row>
        <row r="257">
          <cell r="J257">
            <v>9480780</v>
          </cell>
        </row>
        <row r="259">
          <cell r="J259">
            <v>1949940</v>
          </cell>
        </row>
        <row r="260">
          <cell r="J260">
            <v>3750840</v>
          </cell>
        </row>
        <row r="261">
          <cell r="J261">
            <v>3780000</v>
          </cell>
        </row>
        <row r="262">
          <cell r="J262">
            <v>3597000</v>
          </cell>
        </row>
        <row r="263">
          <cell r="J263">
            <v>33300</v>
          </cell>
        </row>
        <row r="264">
          <cell r="J264">
            <v>4860960</v>
          </cell>
        </row>
        <row r="265">
          <cell r="J265">
            <v>84480</v>
          </cell>
        </row>
        <row r="266">
          <cell r="J266">
            <v>138880</v>
          </cell>
        </row>
        <row r="267">
          <cell r="J267">
            <v>206640</v>
          </cell>
        </row>
        <row r="268">
          <cell r="J268">
            <v>68143860</v>
          </cell>
        </row>
        <row r="269">
          <cell r="J269">
            <v>240690000</v>
          </cell>
        </row>
        <row r="270">
          <cell r="J270">
            <v>8421600</v>
          </cell>
        </row>
        <row r="271">
          <cell r="J271">
            <v>62768400</v>
          </cell>
        </row>
        <row r="273">
          <cell r="J273">
            <v>169500000</v>
          </cell>
        </row>
        <row r="274">
          <cell r="J274">
            <v>690404209</v>
          </cell>
        </row>
        <row r="275">
          <cell r="J275">
            <v>5450565</v>
          </cell>
        </row>
        <row r="276">
          <cell r="J276">
            <v>1650600</v>
          </cell>
        </row>
        <row r="278">
          <cell r="J278">
            <v>1650600</v>
          </cell>
        </row>
        <row r="280">
          <cell r="J280">
            <v>3697200</v>
          </cell>
        </row>
        <row r="283">
          <cell r="J283">
            <v>982800</v>
          </cell>
        </row>
        <row r="284">
          <cell r="J284">
            <v>2714400</v>
          </cell>
        </row>
        <row r="294">
          <cell r="J294">
            <v>102765</v>
          </cell>
        </row>
        <row r="299">
          <cell r="J299">
            <v>48680800</v>
          </cell>
        </row>
        <row r="300">
          <cell r="J300">
            <v>28005600</v>
          </cell>
        </row>
        <row r="301">
          <cell r="J301">
            <v>20675200</v>
          </cell>
        </row>
        <row r="305">
          <cell r="J305">
            <v>7852700</v>
          </cell>
        </row>
        <row r="306">
          <cell r="J306">
            <v>7184700</v>
          </cell>
        </row>
        <row r="307">
          <cell r="J307">
            <v>668000</v>
          </cell>
        </row>
        <row r="308">
          <cell r="J308">
            <v>94266030</v>
          </cell>
        </row>
        <row r="309">
          <cell r="J309">
            <v>53394800</v>
          </cell>
        </row>
        <row r="310">
          <cell r="J310">
            <v>3064600</v>
          </cell>
        </row>
        <row r="311">
          <cell r="J311">
            <v>50330200</v>
          </cell>
        </row>
        <row r="312">
          <cell r="J312">
            <v>8448830</v>
          </cell>
        </row>
        <row r="313">
          <cell r="J313">
            <v>24796400</v>
          </cell>
        </row>
        <row r="314">
          <cell r="J314">
            <v>24733800</v>
          </cell>
        </row>
        <row r="315">
          <cell r="J315">
            <v>62600</v>
          </cell>
        </row>
        <row r="316">
          <cell r="J316">
            <v>7626000</v>
          </cell>
        </row>
        <row r="318">
          <cell r="J318">
            <v>7626000</v>
          </cell>
        </row>
        <row r="319">
          <cell r="J319">
            <v>182900600</v>
          </cell>
        </row>
        <row r="320">
          <cell r="J320">
            <v>26149500</v>
          </cell>
        </row>
        <row r="321">
          <cell r="J321">
            <v>26149500</v>
          </cell>
        </row>
        <row r="323">
          <cell r="J323">
            <v>92529100</v>
          </cell>
        </row>
        <row r="324">
          <cell r="J324">
            <v>34537200</v>
          </cell>
        </row>
        <row r="326">
          <cell r="J326">
            <v>57991900</v>
          </cell>
        </row>
        <row r="328">
          <cell r="J328">
            <v>64222000</v>
          </cell>
        </row>
        <row r="329">
          <cell r="J329">
            <v>58316000</v>
          </cell>
        </row>
        <row r="330">
          <cell r="J330">
            <v>5640000</v>
          </cell>
        </row>
        <row r="332">
          <cell r="J332">
            <v>266000</v>
          </cell>
        </row>
        <row r="333">
          <cell r="J333">
            <v>319580494</v>
          </cell>
        </row>
        <row r="335">
          <cell r="J335">
            <v>153422200</v>
          </cell>
        </row>
        <row r="336">
          <cell r="J336">
            <v>81188800</v>
          </cell>
        </row>
        <row r="337">
          <cell r="J337">
            <v>72233400</v>
          </cell>
        </row>
        <row r="339">
          <cell r="J339">
            <v>58909284</v>
          </cell>
        </row>
        <row r="340">
          <cell r="J340">
            <v>73352600</v>
          </cell>
        </row>
        <row r="341">
          <cell r="J341">
            <v>64563600</v>
          </cell>
        </row>
        <row r="344">
          <cell r="J344">
            <v>8789000</v>
          </cell>
        </row>
        <row r="345">
          <cell r="J345">
            <v>3577730</v>
          </cell>
        </row>
        <row r="346">
          <cell r="J346">
            <v>163760</v>
          </cell>
        </row>
        <row r="347">
          <cell r="J347">
            <v>5046000</v>
          </cell>
        </row>
        <row r="348">
          <cell r="J348">
            <v>25108920</v>
          </cell>
        </row>
        <row r="367">
          <cell r="J367">
            <v>22983020</v>
          </cell>
        </row>
        <row r="368">
          <cell r="J368">
            <v>18889520</v>
          </cell>
        </row>
        <row r="370">
          <cell r="J370">
            <v>1290000</v>
          </cell>
        </row>
        <row r="371">
          <cell r="J371">
            <v>2803500</v>
          </cell>
        </row>
        <row r="372">
          <cell r="J372">
            <v>8690000</v>
          </cell>
        </row>
        <row r="384">
          <cell r="J384">
            <v>42443997366</v>
          </cell>
        </row>
        <row r="385">
          <cell r="J385">
            <v>15007471156</v>
          </cell>
        </row>
        <row r="386">
          <cell r="J386">
            <v>1366693870</v>
          </cell>
        </row>
        <row r="387">
          <cell r="J387">
            <v>110917940</v>
          </cell>
        </row>
        <row r="388">
          <cell r="J388">
            <v>104161260</v>
          </cell>
        </row>
        <row r="389">
          <cell r="J389">
            <v>6756680</v>
          </cell>
        </row>
        <row r="390">
          <cell r="J390">
            <v>18013930</v>
          </cell>
        </row>
        <row r="391">
          <cell r="J391">
            <v>18013930</v>
          </cell>
        </row>
        <row r="393">
          <cell r="J393">
            <v>47070000</v>
          </cell>
        </row>
        <row r="394">
          <cell r="J394">
            <v>47070000</v>
          </cell>
        </row>
        <row r="396">
          <cell r="J396">
            <v>157581200</v>
          </cell>
        </row>
        <row r="397">
          <cell r="J397">
            <v>157581200</v>
          </cell>
        </row>
        <row r="399">
          <cell r="J399">
            <v>479095800</v>
          </cell>
        </row>
        <row r="400">
          <cell r="J400">
            <v>343156000</v>
          </cell>
        </row>
        <row r="401">
          <cell r="J401">
            <v>37909000</v>
          </cell>
        </row>
        <row r="402">
          <cell r="J402">
            <v>98030800</v>
          </cell>
        </row>
        <row r="403">
          <cell r="J403">
            <v>554015000</v>
          </cell>
        </row>
        <row r="404">
          <cell r="J404">
            <v>503929200</v>
          </cell>
        </row>
        <row r="406">
          <cell r="J406">
            <v>50085800</v>
          </cell>
        </row>
        <row r="487">
          <cell r="J487">
            <v>153883290</v>
          </cell>
        </row>
        <row r="529">
          <cell r="J529">
            <v>3314764500</v>
          </cell>
        </row>
        <row r="530">
          <cell r="J530">
            <v>949471500</v>
          </cell>
        </row>
        <row r="533">
          <cell r="J533">
            <v>949471500</v>
          </cell>
        </row>
        <row r="536">
          <cell r="J536">
            <v>2020142400</v>
          </cell>
        </row>
        <row r="543">
          <cell r="J543">
            <v>2020142400</v>
          </cell>
        </row>
        <row r="545">
          <cell r="J545">
            <v>2020142400</v>
          </cell>
        </row>
        <row r="546">
          <cell r="J546">
            <v>345078000</v>
          </cell>
        </row>
        <row r="548">
          <cell r="J548">
            <v>345078000</v>
          </cell>
        </row>
        <row r="549">
          <cell r="J549">
            <v>72600</v>
          </cell>
        </row>
        <row r="551">
          <cell r="J551">
            <v>72600</v>
          </cell>
        </row>
        <row r="552">
          <cell r="J552">
            <v>1379095110</v>
          </cell>
        </row>
        <row r="553">
          <cell r="J553">
            <v>1149192520</v>
          </cell>
        </row>
        <row r="554">
          <cell r="J554">
            <v>22599200</v>
          </cell>
        </row>
        <row r="555">
          <cell r="J555">
            <v>1001304820</v>
          </cell>
        </row>
        <row r="556">
          <cell r="J556">
            <v>293570020</v>
          </cell>
        </row>
        <row r="557">
          <cell r="J557">
            <v>707734800</v>
          </cell>
        </row>
        <row r="558">
          <cell r="J558">
            <v>108926500</v>
          </cell>
        </row>
        <row r="559">
          <cell r="J559">
            <v>16362000</v>
          </cell>
        </row>
        <row r="560">
          <cell r="J560">
            <v>35130600</v>
          </cell>
        </row>
        <row r="561">
          <cell r="J561">
            <v>8537400</v>
          </cell>
        </row>
        <row r="562">
          <cell r="J562">
            <v>26593200</v>
          </cell>
        </row>
        <row r="563">
          <cell r="J563">
            <v>80653600</v>
          </cell>
        </row>
        <row r="564">
          <cell r="J564">
            <v>37539190</v>
          </cell>
        </row>
        <row r="565">
          <cell r="J565">
            <v>37539190</v>
          </cell>
        </row>
        <row r="567">
          <cell r="J567">
            <v>76579200</v>
          </cell>
        </row>
        <row r="568">
          <cell r="J568">
            <v>26035200</v>
          </cell>
        </row>
        <row r="569">
          <cell r="J569">
            <v>50544000</v>
          </cell>
        </row>
        <row r="584">
          <cell r="J584">
            <v>211628360</v>
          </cell>
        </row>
        <row r="585">
          <cell r="J585">
            <v>211628360</v>
          </cell>
        </row>
        <row r="595">
          <cell r="J595">
            <v>1029782100</v>
          </cell>
        </row>
        <row r="599">
          <cell r="J599">
            <v>607120800</v>
          </cell>
        </row>
        <row r="600">
          <cell r="J600">
            <v>34892000</v>
          </cell>
        </row>
        <row r="601">
          <cell r="J601">
            <v>572228800</v>
          </cell>
        </row>
        <row r="602">
          <cell r="J602">
            <v>310181300</v>
          </cell>
        </row>
        <row r="603">
          <cell r="J603">
            <v>112480000</v>
          </cell>
        </row>
        <row r="604">
          <cell r="J604">
            <v>1248800</v>
          </cell>
        </row>
        <row r="606">
          <cell r="J606">
            <v>1248800</v>
          </cell>
        </row>
        <row r="607">
          <cell r="J607">
            <v>998760</v>
          </cell>
        </row>
        <row r="608">
          <cell r="J608">
            <v>3719832250</v>
          </cell>
        </row>
        <row r="610">
          <cell r="J610">
            <v>857510532</v>
          </cell>
        </row>
        <row r="611">
          <cell r="J611">
            <v>1832676230</v>
          </cell>
        </row>
        <row r="612">
          <cell r="J612">
            <v>1016643888</v>
          </cell>
        </row>
        <row r="613">
          <cell r="J613">
            <v>13001600</v>
          </cell>
        </row>
        <row r="614">
          <cell r="J614">
            <v>567309950</v>
          </cell>
        </row>
        <row r="616">
          <cell r="J616">
            <v>35436200</v>
          </cell>
        </row>
        <row r="617">
          <cell r="J617">
            <v>21300300</v>
          </cell>
        </row>
        <row r="618">
          <cell r="J618">
            <v>510573450</v>
          </cell>
        </row>
        <row r="619">
          <cell r="J619">
            <v>510573450</v>
          </cell>
        </row>
        <row r="621">
          <cell r="J621">
            <v>17352400</v>
          </cell>
        </row>
        <row r="622">
          <cell r="J622">
            <v>7384000</v>
          </cell>
        </row>
        <row r="623">
          <cell r="J623">
            <v>9968400</v>
          </cell>
        </row>
        <row r="624">
          <cell r="J624">
            <v>700142000</v>
          </cell>
        </row>
        <row r="682">
          <cell r="J682">
            <v>95914000</v>
          </cell>
        </row>
        <row r="683">
          <cell r="J683">
            <v>4734000</v>
          </cell>
        </row>
        <row r="692">
          <cell r="J692">
            <v>1412000</v>
          </cell>
        </row>
        <row r="693">
          <cell r="J693">
            <v>1518000</v>
          </cell>
        </row>
        <row r="694">
          <cell r="J694">
            <v>1804000</v>
          </cell>
        </row>
        <row r="702">
          <cell r="J702">
            <v>33680000</v>
          </cell>
        </row>
        <row r="710">
          <cell r="J710">
            <v>2200000</v>
          </cell>
        </row>
        <row r="711">
          <cell r="J711">
            <v>9760000</v>
          </cell>
        </row>
        <row r="712">
          <cell r="J712">
            <v>16200000</v>
          </cell>
        </row>
        <row r="713">
          <cell r="J713">
            <v>5520000</v>
          </cell>
        </row>
        <row r="721">
          <cell r="J721">
            <v>57500000</v>
          </cell>
        </row>
        <row r="729">
          <cell r="J729">
            <v>1502000</v>
          </cell>
        </row>
        <row r="730">
          <cell r="J730">
            <v>5292000</v>
          </cell>
        </row>
        <row r="731">
          <cell r="J731">
            <v>20086000</v>
          </cell>
        </row>
        <row r="732">
          <cell r="J732">
            <v>2060000</v>
          </cell>
        </row>
        <row r="738">
          <cell r="J738">
            <v>28560000</v>
          </cell>
        </row>
        <row r="740">
          <cell r="J740">
            <v>114640000</v>
          </cell>
        </row>
        <row r="741">
          <cell r="J741">
            <v>15880000</v>
          </cell>
        </row>
        <row r="746">
          <cell r="J746">
            <v>15880000</v>
          </cell>
        </row>
        <row r="756">
          <cell r="J756">
            <v>98760000</v>
          </cell>
        </row>
        <row r="759">
          <cell r="J759">
            <v>13360000</v>
          </cell>
        </row>
        <row r="764">
          <cell r="J764">
            <v>85400000</v>
          </cell>
        </row>
        <row r="792">
          <cell r="J792">
            <v>489588000</v>
          </cell>
        </row>
        <row r="793">
          <cell r="J793">
            <v>23594000</v>
          </cell>
        </row>
        <row r="796">
          <cell r="J796">
            <v>1914000</v>
          </cell>
        </row>
        <row r="797">
          <cell r="J797">
            <v>9920000</v>
          </cell>
        </row>
        <row r="798">
          <cell r="J798">
            <v>3880000</v>
          </cell>
        </row>
        <row r="800">
          <cell r="J800">
            <v>7880000</v>
          </cell>
        </row>
        <row r="801">
          <cell r="J801">
            <v>240420000</v>
          </cell>
        </row>
        <row r="804">
          <cell r="J804">
            <v>18940000</v>
          </cell>
        </row>
        <row r="805">
          <cell r="J805">
            <v>111020000</v>
          </cell>
        </row>
        <row r="806">
          <cell r="J806">
            <v>41160000</v>
          </cell>
        </row>
        <row r="808">
          <cell r="J808">
            <v>69300000</v>
          </cell>
        </row>
        <row r="809">
          <cell r="J809">
            <v>225574000</v>
          </cell>
        </row>
        <row r="812">
          <cell r="J812">
            <v>40664000</v>
          </cell>
        </row>
        <row r="813">
          <cell r="J813">
            <v>127920000</v>
          </cell>
        </row>
        <row r="814">
          <cell r="J814">
            <v>32490000</v>
          </cell>
        </row>
        <row r="816">
          <cell r="J816">
            <v>24500000</v>
          </cell>
        </row>
        <row r="817">
          <cell r="J817">
            <v>312865800</v>
          </cell>
        </row>
        <row r="818">
          <cell r="J818">
            <v>293233000</v>
          </cell>
        </row>
        <row r="819">
          <cell r="J819">
            <v>68237000</v>
          </cell>
        </row>
        <row r="820">
          <cell r="J820">
            <v>115711000</v>
          </cell>
        </row>
        <row r="822">
          <cell r="J822">
            <v>22631000</v>
          </cell>
        </row>
        <row r="824">
          <cell r="J824">
            <v>31524000</v>
          </cell>
        </row>
        <row r="826">
          <cell r="J826">
            <v>55130000</v>
          </cell>
        </row>
        <row r="837">
          <cell r="J837">
            <v>19632800</v>
          </cell>
        </row>
        <row r="838">
          <cell r="J838">
            <v>879337580</v>
          </cell>
        </row>
        <row r="839">
          <cell r="J839">
            <v>804480860</v>
          </cell>
        </row>
        <row r="840">
          <cell r="J840">
            <v>797302700</v>
          </cell>
        </row>
        <row r="841">
          <cell r="J841">
            <v>7178160</v>
          </cell>
        </row>
        <row r="842">
          <cell r="J842">
            <v>74856720</v>
          </cell>
        </row>
        <row r="844">
          <cell r="J844">
            <v>21044480</v>
          </cell>
        </row>
        <row r="845">
          <cell r="J845">
            <v>20027886</v>
          </cell>
        </row>
        <row r="846">
          <cell r="J846">
            <v>2916488</v>
          </cell>
        </row>
        <row r="847">
          <cell r="J847">
            <v>17111398</v>
          </cell>
        </row>
        <row r="848">
          <cell r="J848">
            <v>64187250</v>
          </cell>
        </row>
        <row r="849">
          <cell r="J849">
            <v>2725000</v>
          </cell>
        </row>
        <row r="850">
          <cell r="J850">
            <v>1011400</v>
          </cell>
        </row>
        <row r="851">
          <cell r="J851">
            <v>1713600</v>
          </cell>
        </row>
        <row r="852">
          <cell r="J852">
            <v>61462250</v>
          </cell>
        </row>
        <row r="853">
          <cell r="J853">
            <v>5390000</v>
          </cell>
        </row>
        <row r="854">
          <cell r="J854">
            <v>7890000</v>
          </cell>
        </row>
        <row r="855">
          <cell r="J855">
            <v>39056600</v>
          </cell>
        </row>
        <row r="856">
          <cell r="J856">
            <v>2134400</v>
          </cell>
        </row>
        <row r="857">
          <cell r="J857">
            <v>6991250</v>
          </cell>
        </row>
        <row r="858">
          <cell r="J858">
            <v>729000</v>
          </cell>
        </row>
        <row r="859">
          <cell r="J859">
            <v>312000</v>
          </cell>
        </row>
        <row r="860">
          <cell r="J860">
            <v>417000</v>
          </cell>
        </row>
        <row r="861">
          <cell r="J861">
            <v>350375300</v>
          </cell>
        </row>
        <row r="862">
          <cell r="J862">
            <v>153642500</v>
          </cell>
        </row>
        <row r="863">
          <cell r="J863">
            <v>196732800</v>
          </cell>
        </row>
        <row r="865">
          <cell r="J865">
            <v>196732800</v>
          </cell>
        </row>
        <row r="867">
          <cell r="J867">
            <v>336000</v>
          </cell>
        </row>
        <row r="868">
          <cell r="J868">
            <v>382967470</v>
          </cell>
        </row>
        <row r="869">
          <cell r="J869">
            <v>24578760</v>
          </cell>
        </row>
        <row r="870">
          <cell r="J870">
            <v>155191140</v>
          </cell>
        </row>
        <row r="871">
          <cell r="J871">
            <v>62884820</v>
          </cell>
        </row>
        <row r="873">
          <cell r="J873">
            <v>92306320</v>
          </cell>
        </row>
        <row r="875">
          <cell r="J875">
            <v>158103000</v>
          </cell>
        </row>
        <row r="876">
          <cell r="J876">
            <v>158103000</v>
          </cell>
        </row>
        <row r="881">
          <cell r="J881">
            <v>29376520</v>
          </cell>
        </row>
        <row r="886">
          <cell r="J886">
            <v>5835520</v>
          </cell>
        </row>
        <row r="887">
          <cell r="J887">
            <v>23541000</v>
          </cell>
        </row>
        <row r="890">
          <cell r="J890">
            <v>15718050</v>
          </cell>
        </row>
        <row r="891">
          <cell r="J891">
            <v>3487050</v>
          </cell>
        </row>
        <row r="892">
          <cell r="J892">
            <v>12231000</v>
          </cell>
        </row>
        <row r="895">
          <cell r="J895">
            <v>313413800</v>
          </cell>
        </row>
        <row r="896">
          <cell r="J896">
            <v>186240000</v>
          </cell>
        </row>
        <row r="897">
          <cell r="J897">
            <v>178000000</v>
          </cell>
        </row>
        <row r="898">
          <cell r="J898">
            <v>8240000</v>
          </cell>
        </row>
        <row r="899">
          <cell r="J899">
            <v>4560000</v>
          </cell>
        </row>
        <row r="900">
          <cell r="J900">
            <v>8655200</v>
          </cell>
        </row>
        <row r="901">
          <cell r="J901">
            <v>3559780000</v>
          </cell>
        </row>
        <row r="902">
          <cell r="J902">
            <v>1034520000</v>
          </cell>
        </row>
        <row r="903">
          <cell r="J903">
            <v>881340000</v>
          </cell>
        </row>
        <row r="905">
          <cell r="J905">
            <v>881340000</v>
          </cell>
        </row>
        <row r="907">
          <cell r="J907">
            <v>153180000</v>
          </cell>
        </row>
        <row r="909">
          <cell r="J909">
            <v>153180000</v>
          </cell>
        </row>
        <row r="911">
          <cell r="J911">
            <v>2525260000</v>
          </cell>
        </row>
        <row r="912">
          <cell r="J912">
            <v>2452700000</v>
          </cell>
        </row>
        <row r="929">
          <cell r="J929">
            <v>1249500000</v>
          </cell>
        </row>
        <row r="930">
          <cell r="J930">
            <v>654500000</v>
          </cell>
        </row>
        <row r="931">
          <cell r="J931">
            <v>595000000</v>
          </cell>
        </row>
        <row r="932">
          <cell r="J932">
            <v>1203200000</v>
          </cell>
        </row>
        <row r="934">
          <cell r="J934">
            <v>1203200000</v>
          </cell>
        </row>
        <row r="935">
          <cell r="J935">
            <v>72560000</v>
          </cell>
        </row>
        <row r="952">
          <cell r="J952">
            <v>38640000</v>
          </cell>
        </row>
        <row r="953">
          <cell r="J953">
            <v>20240000</v>
          </cell>
        </row>
        <row r="954">
          <cell r="J954">
            <v>18400000</v>
          </cell>
        </row>
        <row r="955">
          <cell r="J955">
            <v>33920000</v>
          </cell>
        </row>
        <row r="957">
          <cell r="J957">
            <v>33920000</v>
          </cell>
        </row>
        <row r="958">
          <cell r="J958">
            <v>18493457350</v>
          </cell>
        </row>
        <row r="959">
          <cell r="J959">
            <v>16406260200</v>
          </cell>
        </row>
        <row r="960">
          <cell r="J960">
            <v>13580737610</v>
          </cell>
        </row>
        <row r="961">
          <cell r="J961">
            <v>2825522590</v>
          </cell>
        </row>
        <row r="962">
          <cell r="J962">
            <v>2087197150</v>
          </cell>
        </row>
        <row r="969">
          <cell r="J969">
            <v>1224889320</v>
          </cell>
        </row>
        <row r="970">
          <cell r="J970">
            <v>845860400</v>
          </cell>
        </row>
        <row r="971">
          <cell r="J971">
            <v>128526840</v>
          </cell>
        </row>
        <row r="972">
          <cell r="J972">
            <v>115158400</v>
          </cell>
        </row>
        <row r="973">
          <cell r="J973">
            <v>52048500</v>
          </cell>
        </row>
        <row r="974">
          <cell r="J974">
            <v>83295180</v>
          </cell>
        </row>
        <row r="975">
          <cell r="J975">
            <v>862307830</v>
          </cell>
        </row>
        <row r="976">
          <cell r="J976">
            <v>750106620</v>
          </cell>
        </row>
        <row r="979">
          <cell r="J979">
            <v>69918000</v>
          </cell>
        </row>
        <row r="981">
          <cell r="J981">
            <v>42283210</v>
          </cell>
        </row>
        <row r="983">
          <cell r="J983">
            <v>1007007020</v>
          </cell>
        </row>
        <row r="984">
          <cell r="J984">
            <v>218833470</v>
          </cell>
        </row>
        <row r="985">
          <cell r="J985">
            <v>177870</v>
          </cell>
        </row>
        <row r="986">
          <cell r="J986">
            <v>207408000</v>
          </cell>
        </row>
        <row r="987">
          <cell r="J987">
            <v>4896960</v>
          </cell>
        </row>
        <row r="988">
          <cell r="J988">
            <v>6350640</v>
          </cell>
        </row>
        <row r="989">
          <cell r="J989">
            <v>1708910</v>
          </cell>
        </row>
        <row r="990">
          <cell r="J990">
            <v>365400</v>
          </cell>
        </row>
        <row r="991">
          <cell r="J991">
            <v>467250</v>
          </cell>
        </row>
        <row r="992">
          <cell r="J992">
            <v>876260</v>
          </cell>
        </row>
        <row r="1015">
          <cell r="J1015">
            <v>786464640</v>
          </cell>
        </row>
        <row r="1016">
          <cell r="J1016">
            <v>343941000</v>
          </cell>
        </row>
        <row r="1017">
          <cell r="J1017">
            <v>7392000</v>
          </cell>
        </row>
        <row r="1018">
          <cell r="J1018">
            <v>210834000</v>
          </cell>
        </row>
        <row r="1019">
          <cell r="J1019">
            <v>125715000</v>
          </cell>
        </row>
        <row r="1020">
          <cell r="J1020">
            <v>442523640</v>
          </cell>
        </row>
        <row r="1021">
          <cell r="J1021">
            <v>1124640</v>
          </cell>
        </row>
        <row r="1022">
          <cell r="J1022">
            <v>101265600</v>
          </cell>
        </row>
        <row r="1023">
          <cell r="J1023">
            <v>18572400</v>
          </cell>
        </row>
        <row r="1024">
          <cell r="J1024">
            <v>233125800</v>
          </cell>
        </row>
        <row r="1025">
          <cell r="J1025">
            <v>88435200</v>
          </cell>
        </row>
        <row r="1026">
          <cell r="J1026">
            <v>4376281840</v>
          </cell>
        </row>
        <row r="1027">
          <cell r="J1027">
            <v>232600000</v>
          </cell>
        </row>
        <row r="1031">
          <cell r="J1031">
            <v>99600000</v>
          </cell>
        </row>
        <row r="1032">
          <cell r="J1032">
            <v>63600000</v>
          </cell>
        </row>
        <row r="1035">
          <cell r="J1035">
            <v>36000000</v>
          </cell>
        </row>
        <row r="1036">
          <cell r="J1036">
            <v>133000000</v>
          </cell>
        </row>
        <row r="1038">
          <cell r="J1038">
            <v>133000000</v>
          </cell>
        </row>
        <row r="1041">
          <cell r="J1041">
            <v>861600</v>
          </cell>
        </row>
        <row r="1042">
          <cell r="J1042">
            <v>424800</v>
          </cell>
        </row>
        <row r="1043">
          <cell r="J1043">
            <v>436800</v>
          </cell>
        </row>
        <row r="1044">
          <cell r="J1044">
            <v>44200000</v>
          </cell>
        </row>
        <row r="1045">
          <cell r="J1045">
            <v>14400000</v>
          </cell>
        </row>
        <row r="1055">
          <cell r="J1055">
            <v>4027240240</v>
          </cell>
        </row>
        <row r="1056">
          <cell r="J1056">
            <v>41387600</v>
          </cell>
        </row>
        <row r="1057">
          <cell r="J1057">
            <v>1533602200</v>
          </cell>
        </row>
        <row r="1058">
          <cell r="J1058">
            <v>473477200</v>
          </cell>
        </row>
        <row r="1059">
          <cell r="J1059">
            <v>1060125000</v>
          </cell>
        </row>
        <row r="1060">
          <cell r="J1060">
            <v>964050000</v>
          </cell>
        </row>
        <row r="1061">
          <cell r="J1061">
            <v>7438200</v>
          </cell>
        </row>
        <row r="1062">
          <cell r="J1062">
            <v>82080000</v>
          </cell>
        </row>
        <row r="1065">
          <cell r="J1065">
            <v>82080000</v>
          </cell>
        </row>
        <row r="1073">
          <cell r="J1073">
            <v>1373831000</v>
          </cell>
        </row>
        <row r="1074">
          <cell r="J1074">
            <v>1337880200</v>
          </cell>
        </row>
        <row r="1075">
          <cell r="J1075">
            <v>12419500</v>
          </cell>
        </row>
        <row r="1078">
          <cell r="J1078">
            <v>23531300</v>
          </cell>
        </row>
        <row r="1079">
          <cell r="J1079">
            <v>4426240</v>
          </cell>
        </row>
        <row r="1080">
          <cell r="J1080">
            <v>20425000</v>
          </cell>
        </row>
        <row r="1081">
          <cell r="J1081">
            <v>15057000</v>
          </cell>
        </row>
        <row r="1082">
          <cell r="J1082">
            <v>5368000</v>
          </cell>
        </row>
        <row r="1096">
          <cell r="J1096">
            <v>24500000</v>
          </cell>
        </row>
        <row r="1098">
          <cell r="J1098">
            <v>24500000</v>
          </cell>
        </row>
        <row r="1099">
          <cell r="J1099">
            <v>32480000</v>
          </cell>
        </row>
        <row r="1100">
          <cell r="J1100">
            <v>10800000</v>
          </cell>
        </row>
        <row r="1101">
          <cell r="J1101">
            <v>21680000</v>
          </cell>
        </row>
        <row r="1113">
          <cell r="J1113">
            <v>12404066501</v>
          </cell>
        </row>
        <row r="1114">
          <cell r="J1114">
            <v>566518640</v>
          </cell>
        </row>
        <row r="1115">
          <cell r="J1115">
            <v>403382180</v>
          </cell>
        </row>
        <row r="1118">
          <cell r="J1118">
            <v>363909000</v>
          </cell>
        </row>
        <row r="1123">
          <cell r="J1123">
            <v>7826000</v>
          </cell>
        </row>
        <row r="1124">
          <cell r="J1124">
            <v>2524560</v>
          </cell>
        </row>
        <row r="1125">
          <cell r="J1125">
            <v>29122620</v>
          </cell>
        </row>
        <row r="1126">
          <cell r="J1126">
            <v>163136460</v>
          </cell>
        </row>
        <row r="1127">
          <cell r="J1127">
            <v>31031370</v>
          </cell>
        </row>
        <row r="1128">
          <cell r="J1128">
            <v>2980650</v>
          </cell>
        </row>
        <row r="1130">
          <cell r="J1130">
            <v>74012730</v>
          </cell>
        </row>
        <row r="1134">
          <cell r="J1134">
            <v>55111710</v>
          </cell>
        </row>
        <row r="1136">
          <cell r="J1136">
            <v>1907791661</v>
          </cell>
        </row>
        <row r="1137">
          <cell r="J1137">
            <v>452474720</v>
          </cell>
        </row>
        <row r="1138">
          <cell r="J1138">
            <v>270315760</v>
          </cell>
        </row>
        <row r="1139">
          <cell r="J1139">
            <v>182130190</v>
          </cell>
        </row>
        <row r="1140">
          <cell r="J1140">
            <v>28770</v>
          </cell>
        </row>
        <row r="1141">
          <cell r="J1141">
            <v>326409020</v>
          </cell>
        </row>
        <row r="1142">
          <cell r="J1142">
            <v>305023570</v>
          </cell>
        </row>
        <row r="1143">
          <cell r="J1143">
            <v>246925990</v>
          </cell>
        </row>
        <row r="1144">
          <cell r="J1144">
            <v>58097580</v>
          </cell>
        </row>
        <row r="1145">
          <cell r="J1145">
            <v>24114480</v>
          </cell>
        </row>
        <row r="1146">
          <cell r="J1146">
            <v>33983100</v>
          </cell>
        </row>
        <row r="1147">
          <cell r="J1147">
            <v>352216750</v>
          </cell>
        </row>
        <row r="1148">
          <cell r="J1148">
            <v>164972210</v>
          </cell>
        </row>
        <row r="1149">
          <cell r="J1149">
            <v>123878490</v>
          </cell>
        </row>
        <row r="1150">
          <cell r="J1150">
            <v>2259220</v>
          </cell>
        </row>
        <row r="1151">
          <cell r="J1151">
            <v>4293000</v>
          </cell>
        </row>
        <row r="1152">
          <cell r="J1152">
            <v>34541500</v>
          </cell>
        </row>
        <row r="1153">
          <cell r="J1153">
            <v>187244540</v>
          </cell>
        </row>
        <row r="1154">
          <cell r="J1154">
            <v>74304510</v>
          </cell>
        </row>
        <row r="1155">
          <cell r="J1155">
            <v>22469200</v>
          </cell>
        </row>
        <row r="1157">
          <cell r="J1157">
            <v>15611400</v>
          </cell>
        </row>
        <row r="1158">
          <cell r="J1158">
            <v>56550000</v>
          </cell>
        </row>
        <row r="1159">
          <cell r="J1159">
            <v>4415600</v>
          </cell>
        </row>
        <row r="1160">
          <cell r="J1160">
            <v>234630</v>
          </cell>
        </row>
        <row r="1161">
          <cell r="J1161">
            <v>11510400</v>
          </cell>
        </row>
        <row r="1162">
          <cell r="J1162">
            <v>2148800</v>
          </cell>
        </row>
        <row r="1163">
          <cell r="J1163">
            <v>39040000</v>
          </cell>
        </row>
        <row r="1164">
          <cell r="J1164">
            <v>39040000</v>
          </cell>
        </row>
        <row r="1166">
          <cell r="J1166">
            <v>274847871</v>
          </cell>
        </row>
        <row r="1167">
          <cell r="J1167">
            <v>7358625</v>
          </cell>
        </row>
        <row r="1168">
          <cell r="J1168">
            <v>234903960</v>
          </cell>
        </row>
        <row r="1169">
          <cell r="J1169">
            <v>149646</v>
          </cell>
        </row>
        <row r="1170">
          <cell r="J1170">
            <v>32435640</v>
          </cell>
        </row>
        <row r="1171">
          <cell r="J1171">
            <v>88546230</v>
          </cell>
        </row>
        <row r="1172">
          <cell r="J1172">
            <v>69233500</v>
          </cell>
        </row>
        <row r="1173">
          <cell r="J1173">
            <v>518275910</v>
          </cell>
        </row>
        <row r="1174">
          <cell r="J1174">
            <v>391766550</v>
          </cell>
        </row>
        <row r="1175">
          <cell r="J1175">
            <v>177266110</v>
          </cell>
        </row>
        <row r="1176">
          <cell r="J1176">
            <v>85202650</v>
          </cell>
        </row>
        <row r="1177">
          <cell r="J1177">
            <v>47723340</v>
          </cell>
        </row>
        <row r="1178">
          <cell r="J1178">
            <v>7116420</v>
          </cell>
        </row>
        <row r="1179">
          <cell r="J1179">
            <v>24481920</v>
          </cell>
        </row>
        <row r="1180">
          <cell r="J1180">
            <v>12741780</v>
          </cell>
        </row>
        <row r="1182">
          <cell r="J1182">
            <v>201535760</v>
          </cell>
        </row>
        <row r="1185">
          <cell r="J1185">
            <v>166137160</v>
          </cell>
        </row>
        <row r="1189">
          <cell r="J1189">
            <v>4036800</v>
          </cell>
        </row>
        <row r="1191">
          <cell r="J1191">
            <v>2355660</v>
          </cell>
        </row>
        <row r="1192">
          <cell r="J1192">
            <v>23188860</v>
          </cell>
        </row>
        <row r="1193">
          <cell r="J1193">
            <v>5817280</v>
          </cell>
        </row>
        <row r="1194">
          <cell r="J1194">
            <v>12964680</v>
          </cell>
        </row>
        <row r="1197">
          <cell r="J1197">
            <v>5956120</v>
          </cell>
        </row>
        <row r="1201">
          <cell r="J1201">
            <v>5020480</v>
          </cell>
        </row>
        <row r="1203">
          <cell r="J1203">
            <v>692160</v>
          </cell>
        </row>
        <row r="1206">
          <cell r="J1206">
            <v>220080</v>
          </cell>
        </row>
        <row r="1207">
          <cell r="J1207">
            <v>487680</v>
          </cell>
        </row>
        <row r="1208">
          <cell r="J1208">
            <v>588160</v>
          </cell>
        </row>
        <row r="1209">
          <cell r="J1209">
            <v>1104160</v>
          </cell>
        </row>
        <row r="1211">
          <cell r="J1211">
            <v>1104160</v>
          </cell>
        </row>
        <row r="1212">
          <cell r="J1212">
            <v>7405200</v>
          </cell>
        </row>
        <row r="1213">
          <cell r="J1213">
            <v>118000000</v>
          </cell>
        </row>
        <row r="1214">
          <cell r="J1214">
            <v>2169147600</v>
          </cell>
        </row>
        <row r="1215">
          <cell r="J1215">
            <v>37968300</v>
          </cell>
        </row>
        <row r="1216">
          <cell r="J1216">
            <v>30849990</v>
          </cell>
        </row>
        <row r="1217">
          <cell r="J1217">
            <v>30301460</v>
          </cell>
        </row>
        <row r="1218">
          <cell r="J1218">
            <v>548530</v>
          </cell>
        </row>
        <row r="1219">
          <cell r="J1219">
            <v>929507980</v>
          </cell>
        </row>
        <row r="1221">
          <cell r="J1221">
            <v>22863680</v>
          </cell>
        </row>
        <row r="1222">
          <cell r="J1222">
            <v>351209800</v>
          </cell>
        </row>
        <row r="1223">
          <cell r="J1223">
            <v>554096500</v>
          </cell>
        </row>
        <row r="1225">
          <cell r="J1225">
            <v>1338000</v>
          </cell>
        </row>
        <row r="1226">
          <cell r="J1226">
            <v>111869000</v>
          </cell>
        </row>
        <row r="1227">
          <cell r="J1227">
            <v>109374300</v>
          </cell>
        </row>
        <row r="1228">
          <cell r="J1228">
            <v>2494700</v>
          </cell>
        </row>
        <row r="1229">
          <cell r="J1229">
            <v>654823590</v>
          </cell>
        </row>
        <row r="1230">
          <cell r="J1230">
            <v>405122760</v>
          </cell>
        </row>
        <row r="1231">
          <cell r="J1231">
            <v>142589700</v>
          </cell>
        </row>
        <row r="1232">
          <cell r="J1232">
            <v>107111130</v>
          </cell>
        </row>
        <row r="1236">
          <cell r="J1236">
            <v>404128740</v>
          </cell>
        </row>
        <row r="1237">
          <cell r="J1237">
            <v>72111660</v>
          </cell>
        </row>
        <row r="1238">
          <cell r="J1238">
            <v>94100080</v>
          </cell>
        </row>
        <row r="1240">
          <cell r="J1240">
            <v>237917000</v>
          </cell>
        </row>
        <row r="1241">
          <cell r="J1241">
            <v>412046000</v>
          </cell>
        </row>
        <row r="1242">
          <cell r="J1242">
            <v>131470000</v>
          </cell>
        </row>
        <row r="1243">
          <cell r="J1243">
            <v>125000000</v>
          </cell>
        </row>
        <row r="1244">
          <cell r="J1244">
            <v>6470000</v>
          </cell>
        </row>
        <row r="1245">
          <cell r="J1245">
            <v>87640000</v>
          </cell>
        </row>
        <row r="1246">
          <cell r="J1246">
            <v>79400000</v>
          </cell>
        </row>
        <row r="1247">
          <cell r="J1247">
            <v>8240000</v>
          </cell>
        </row>
        <row r="1248">
          <cell r="J1248">
            <v>192936000</v>
          </cell>
        </row>
        <row r="1249">
          <cell r="J1249">
            <v>7575000</v>
          </cell>
        </row>
        <row r="1250">
          <cell r="J1250">
            <v>185361000</v>
          </cell>
        </row>
        <row r="1251">
          <cell r="J1251">
            <v>6830286690</v>
          </cell>
        </row>
        <row r="1253">
          <cell r="J1253">
            <v>22174390</v>
          </cell>
        </row>
        <row r="1254">
          <cell r="J1254">
            <v>356190</v>
          </cell>
        </row>
        <row r="1257">
          <cell r="J1257">
            <v>21818200</v>
          </cell>
        </row>
        <row r="1258">
          <cell r="J1258">
            <v>6699841400</v>
          </cell>
        </row>
        <row r="1259">
          <cell r="J1259">
            <v>2079127100</v>
          </cell>
        </row>
        <row r="1265">
          <cell r="J1265">
            <v>2079127100</v>
          </cell>
        </row>
        <row r="1268">
          <cell r="J1268">
            <v>4620714300</v>
          </cell>
        </row>
        <row r="1270">
          <cell r="J1270">
            <v>91450000</v>
          </cell>
        </row>
        <row r="1271">
          <cell r="J1271">
            <v>240203200</v>
          </cell>
        </row>
        <row r="1272">
          <cell r="J1272">
            <v>1521323200</v>
          </cell>
        </row>
        <row r="1273">
          <cell r="J1273">
            <v>578856800</v>
          </cell>
        </row>
        <row r="1274">
          <cell r="J1274">
            <v>11400500</v>
          </cell>
        </row>
        <row r="1275">
          <cell r="J1275">
            <v>1750006400</v>
          </cell>
        </row>
        <row r="1276">
          <cell r="J1276">
            <v>427474200</v>
          </cell>
        </row>
        <row r="1277">
          <cell r="J1277">
            <v>1212960</v>
          </cell>
        </row>
        <row r="1279">
          <cell r="J1279">
            <v>3890640</v>
          </cell>
        </row>
        <row r="1280">
          <cell r="J1280">
            <v>103167300</v>
          </cell>
        </row>
        <row r="1281">
          <cell r="J1281">
            <v>3812970</v>
          </cell>
        </row>
        <row r="1282">
          <cell r="J1282">
            <v>21084440</v>
          </cell>
        </row>
        <row r="1283">
          <cell r="J1283">
            <v>71332800</v>
          </cell>
        </row>
        <row r="1284">
          <cell r="J1284">
            <v>6937090</v>
          </cell>
        </row>
        <row r="1302">
          <cell r="J1302">
            <v>19228092828</v>
          </cell>
        </row>
        <row r="1303">
          <cell r="J1303">
            <v>429104440</v>
          </cell>
        </row>
        <row r="1304">
          <cell r="J1304">
            <v>30704440</v>
          </cell>
        </row>
        <row r="1305">
          <cell r="J1305">
            <v>11298000</v>
          </cell>
        </row>
        <row r="1306">
          <cell r="J1306">
            <v>4554000</v>
          </cell>
        </row>
        <row r="1307">
          <cell r="J1307">
            <v>1240000</v>
          </cell>
        </row>
        <row r="1308">
          <cell r="J1308">
            <v>5504000</v>
          </cell>
        </row>
        <row r="1309">
          <cell r="J1309">
            <v>18330000</v>
          </cell>
        </row>
        <row r="1310">
          <cell r="J1310">
            <v>4430000</v>
          </cell>
        </row>
        <row r="1311">
          <cell r="J1311">
            <v>8880000</v>
          </cell>
        </row>
        <row r="1312">
          <cell r="J1312">
            <v>5020000</v>
          </cell>
        </row>
        <row r="1314">
          <cell r="J1314">
            <v>639000</v>
          </cell>
        </row>
        <row r="1315">
          <cell r="J1315">
            <v>639000</v>
          </cell>
        </row>
        <row r="1316">
          <cell r="J1316">
            <v>511200</v>
          </cell>
        </row>
        <row r="1317">
          <cell r="J1317">
            <v>127800</v>
          </cell>
        </row>
        <row r="1321">
          <cell r="J1321">
            <v>437440</v>
          </cell>
        </row>
        <row r="1322">
          <cell r="J1322">
            <v>19040</v>
          </cell>
        </row>
        <row r="1323">
          <cell r="J1323">
            <v>294800</v>
          </cell>
        </row>
        <row r="1324">
          <cell r="J1324">
            <v>123600</v>
          </cell>
        </row>
        <row r="1326">
          <cell r="J1326">
            <v>34300000</v>
          </cell>
        </row>
        <row r="1327">
          <cell r="J1327">
            <v>2700000</v>
          </cell>
        </row>
        <row r="1328">
          <cell r="J1328">
            <v>6700000</v>
          </cell>
        </row>
        <row r="1332">
          <cell r="J1332">
            <v>24900000</v>
          </cell>
        </row>
        <row r="1333">
          <cell r="J1333">
            <v>364100000</v>
          </cell>
        </row>
        <row r="1336">
          <cell r="J1336">
            <v>364100000</v>
          </cell>
        </row>
        <row r="1338">
          <cell r="J1338">
            <v>3262843360</v>
          </cell>
        </row>
        <row r="1339">
          <cell r="J1339">
            <v>2595640</v>
          </cell>
        </row>
        <row r="1340">
          <cell r="J1340">
            <v>711490</v>
          </cell>
        </row>
        <row r="1341">
          <cell r="J1341">
            <v>711490</v>
          </cell>
        </row>
        <row r="1343">
          <cell r="J1343">
            <v>290680</v>
          </cell>
        </row>
        <row r="1344">
          <cell r="J1344">
            <v>54080</v>
          </cell>
        </row>
        <row r="1345">
          <cell r="J1345">
            <v>316030</v>
          </cell>
        </row>
        <row r="1346">
          <cell r="J1346">
            <v>226560</v>
          </cell>
        </row>
        <row r="1348">
          <cell r="J1348">
            <v>990000</v>
          </cell>
        </row>
        <row r="1349">
          <cell r="J1349">
            <v>990000</v>
          </cell>
        </row>
        <row r="1353">
          <cell r="J1353">
            <v>6800</v>
          </cell>
        </row>
        <row r="1355">
          <cell r="J1355">
            <v>6800</v>
          </cell>
        </row>
        <row r="1356">
          <cell r="J1356">
            <v>89092400</v>
          </cell>
        </row>
        <row r="1357">
          <cell r="J1357">
            <v>13299040</v>
          </cell>
        </row>
        <row r="1358">
          <cell r="J1358">
            <v>13299040</v>
          </cell>
        </row>
        <row r="1360">
          <cell r="J1360">
            <v>19367320</v>
          </cell>
        </row>
        <row r="1361">
          <cell r="J1361">
            <v>14225120</v>
          </cell>
        </row>
        <row r="1362">
          <cell r="J1362">
            <v>5142200</v>
          </cell>
        </row>
        <row r="1363">
          <cell r="J1363">
            <v>33221200</v>
          </cell>
        </row>
        <row r="1364">
          <cell r="J1364">
            <v>23204840</v>
          </cell>
        </row>
        <row r="1365">
          <cell r="J1365">
            <v>89913700</v>
          </cell>
        </row>
        <row r="1366">
          <cell r="J1366">
            <v>26566900</v>
          </cell>
        </row>
        <row r="1367">
          <cell r="J1367">
            <v>15584920</v>
          </cell>
        </row>
        <row r="1368">
          <cell r="J1368">
            <v>15584920</v>
          </cell>
        </row>
        <row r="1371">
          <cell r="J1371">
            <v>10304700</v>
          </cell>
        </row>
        <row r="1372">
          <cell r="J1372">
            <v>10304700</v>
          </cell>
        </row>
        <row r="1374">
          <cell r="J1374">
            <v>35280</v>
          </cell>
        </row>
        <row r="1375">
          <cell r="J1375">
            <v>642000</v>
          </cell>
        </row>
        <row r="1376">
          <cell r="J1376">
            <v>18471000</v>
          </cell>
        </row>
        <row r="1377">
          <cell r="J1377">
            <v>11111200</v>
          </cell>
        </row>
        <row r="1378">
          <cell r="J1378">
            <v>7359800</v>
          </cell>
        </row>
        <row r="1380">
          <cell r="J1380">
            <v>44875800</v>
          </cell>
        </row>
        <row r="1381">
          <cell r="J1381">
            <v>158680320</v>
          </cell>
        </row>
        <row r="1382">
          <cell r="J1382">
            <v>64492280</v>
          </cell>
        </row>
        <row r="1383">
          <cell r="J1383">
            <v>55978440</v>
          </cell>
        </row>
        <row r="1384">
          <cell r="J1384">
            <v>8256000</v>
          </cell>
        </row>
        <row r="1389">
          <cell r="J1389">
            <v>257840</v>
          </cell>
        </row>
        <row r="1390">
          <cell r="J1390">
            <v>7383540</v>
          </cell>
        </row>
        <row r="1391">
          <cell r="J1391">
            <v>3678240</v>
          </cell>
        </row>
        <row r="1392">
          <cell r="J1392">
            <v>3680150</v>
          </cell>
        </row>
        <row r="1393">
          <cell r="J1393">
            <v>9680</v>
          </cell>
        </row>
        <row r="1394">
          <cell r="J1394">
            <v>15470</v>
          </cell>
        </row>
        <row r="1398">
          <cell r="J1398">
            <v>86804500</v>
          </cell>
        </row>
        <row r="1399">
          <cell r="J1399">
            <v>16048500</v>
          </cell>
        </row>
        <row r="1400">
          <cell r="J1400">
            <v>70756000</v>
          </cell>
        </row>
        <row r="1406">
          <cell r="J1406">
            <v>67875200</v>
          </cell>
        </row>
        <row r="1407">
          <cell r="J1407">
            <v>43073000</v>
          </cell>
        </row>
        <row r="1408">
          <cell r="J1408">
            <v>3287000</v>
          </cell>
        </row>
        <row r="1410">
          <cell r="J1410">
            <v>21515200</v>
          </cell>
        </row>
        <row r="1411">
          <cell r="J1411">
            <v>17802000</v>
          </cell>
        </row>
        <row r="1412">
          <cell r="J1412">
            <v>17802000</v>
          </cell>
        </row>
        <row r="1413">
          <cell r="J1413">
            <v>17802000</v>
          </cell>
        </row>
        <row r="1423">
          <cell r="J1423">
            <v>136506700</v>
          </cell>
        </row>
        <row r="1424">
          <cell r="J1424">
            <v>60548000</v>
          </cell>
        </row>
        <row r="1425">
          <cell r="J1425">
            <v>55328000</v>
          </cell>
        </row>
        <row r="1426">
          <cell r="J1426">
            <v>5220000</v>
          </cell>
        </row>
        <row r="1427">
          <cell r="J1427">
            <v>20880000</v>
          </cell>
        </row>
        <row r="1428">
          <cell r="J1428">
            <v>19180000</v>
          </cell>
        </row>
        <row r="1429">
          <cell r="J1429">
            <v>1700000</v>
          </cell>
        </row>
        <row r="1431">
          <cell r="J1431">
            <v>2691200</v>
          </cell>
        </row>
        <row r="1432">
          <cell r="J1432">
            <v>2691200</v>
          </cell>
        </row>
        <row r="1434">
          <cell r="J1434">
            <v>52387500</v>
          </cell>
        </row>
        <row r="1435">
          <cell r="J1435">
            <v>52387500</v>
          </cell>
        </row>
        <row r="1437">
          <cell r="J1437">
            <v>2700377400</v>
          </cell>
        </row>
        <row r="1438">
          <cell r="J1438">
            <v>213872000</v>
          </cell>
        </row>
        <row r="1439">
          <cell r="J1439">
            <v>213872000</v>
          </cell>
        </row>
        <row r="1440">
          <cell r="J1440">
            <v>872000</v>
          </cell>
        </row>
        <row r="1442">
          <cell r="J1442">
            <v>64944000</v>
          </cell>
        </row>
        <row r="1444">
          <cell r="J1444">
            <v>1100000</v>
          </cell>
        </row>
        <row r="1446">
          <cell r="J1446">
            <v>50400000</v>
          </cell>
        </row>
        <row r="1448">
          <cell r="J1448">
            <v>1448000</v>
          </cell>
        </row>
        <row r="1449">
          <cell r="J1449">
            <v>95108000</v>
          </cell>
        </row>
        <row r="1501">
          <cell r="J1501">
            <v>2472650400</v>
          </cell>
        </row>
        <row r="1502">
          <cell r="J1502">
            <v>2351190000</v>
          </cell>
        </row>
        <row r="1503">
          <cell r="J1503">
            <v>9592000</v>
          </cell>
        </row>
        <row r="1504">
          <cell r="J1504">
            <v>920000</v>
          </cell>
        </row>
        <row r="1505">
          <cell r="J1505">
            <v>95200000</v>
          </cell>
        </row>
        <row r="1506">
          <cell r="J1506">
            <v>343980000</v>
          </cell>
        </row>
        <row r="1507">
          <cell r="J1507">
            <v>12528000</v>
          </cell>
        </row>
        <row r="1508">
          <cell r="J1508">
            <v>51840000</v>
          </cell>
        </row>
        <row r="1509">
          <cell r="J1509">
            <v>245440000</v>
          </cell>
        </row>
        <row r="1510">
          <cell r="J1510">
            <v>156770000</v>
          </cell>
        </row>
        <row r="1511">
          <cell r="J1511">
            <v>323248000</v>
          </cell>
        </row>
        <row r="1512">
          <cell r="J1512">
            <v>3144000</v>
          </cell>
        </row>
        <row r="1513">
          <cell r="J1513">
            <v>291456000</v>
          </cell>
        </row>
        <row r="1514">
          <cell r="J1514">
            <v>48384000</v>
          </cell>
        </row>
        <row r="1515">
          <cell r="J1515">
            <v>768688000</v>
          </cell>
        </row>
        <row r="1542">
          <cell r="J1542">
            <v>121460400</v>
          </cell>
        </row>
        <row r="1546">
          <cell r="J1546">
            <v>7767200</v>
          </cell>
        </row>
        <row r="1548">
          <cell r="J1548">
            <v>9131200</v>
          </cell>
        </row>
        <row r="1549">
          <cell r="J1549">
            <v>22050000</v>
          </cell>
        </row>
        <row r="1550">
          <cell r="J1550">
            <v>9516000</v>
          </cell>
        </row>
        <row r="1551">
          <cell r="J1551">
            <v>4200000</v>
          </cell>
        </row>
        <row r="1553">
          <cell r="J1553">
            <v>36192000</v>
          </cell>
        </row>
        <row r="1555">
          <cell r="J1555">
            <v>32604000</v>
          </cell>
        </row>
        <row r="1572">
          <cell r="J1572">
            <v>13855000</v>
          </cell>
        </row>
        <row r="1573">
          <cell r="J1573">
            <v>1690000</v>
          </cell>
        </row>
        <row r="1574">
          <cell r="J1574">
            <v>12165000</v>
          </cell>
        </row>
        <row r="1576">
          <cell r="J1576">
            <v>7116140</v>
          </cell>
        </row>
        <row r="1590">
          <cell r="J1590">
            <v>5394140</v>
          </cell>
        </row>
        <row r="1591">
          <cell r="J1591">
            <v>1363500</v>
          </cell>
        </row>
        <row r="1592">
          <cell r="J1592">
            <v>1230500</v>
          </cell>
        </row>
        <row r="1593">
          <cell r="J1593">
            <v>2800140</v>
          </cell>
        </row>
        <row r="1599">
          <cell r="J1599">
            <v>1722000</v>
          </cell>
        </row>
        <row r="1600">
          <cell r="J1600">
            <v>1722000</v>
          </cell>
        </row>
        <row r="1603">
          <cell r="J1603">
            <v>6197337966</v>
          </cell>
        </row>
        <row r="1604">
          <cell r="J1604">
            <v>316000000</v>
          </cell>
        </row>
        <row r="1605">
          <cell r="J1605">
            <v>182000000</v>
          </cell>
        </row>
        <row r="1606">
          <cell r="J1606">
            <v>24300000</v>
          </cell>
        </row>
        <row r="1607">
          <cell r="J1607">
            <v>22285800</v>
          </cell>
        </row>
        <row r="1608">
          <cell r="J1608">
            <v>6780000</v>
          </cell>
        </row>
        <row r="1609">
          <cell r="J1609">
            <v>14446300</v>
          </cell>
        </row>
        <row r="1610">
          <cell r="J1610">
            <v>1785000</v>
          </cell>
        </row>
        <row r="1611">
          <cell r="J1611">
            <v>12661300</v>
          </cell>
        </row>
        <row r="1612">
          <cell r="J1612">
            <v>2128000</v>
          </cell>
        </row>
        <row r="1613">
          <cell r="J1613">
            <v>1979100</v>
          </cell>
        </row>
        <row r="1614">
          <cell r="J1614">
            <v>5445000</v>
          </cell>
        </row>
        <row r="1615">
          <cell r="J1615">
            <v>1855200</v>
          </cell>
        </row>
        <row r="1616">
          <cell r="J1616">
            <v>1254000</v>
          </cell>
        </row>
        <row r="1617">
          <cell r="J1617">
            <v>1059500</v>
          </cell>
        </row>
        <row r="1618">
          <cell r="J1618">
            <v>0</v>
          </cell>
        </row>
        <row r="1619">
          <cell r="J1619">
            <v>821512</v>
          </cell>
        </row>
        <row r="1620">
          <cell r="J1620">
            <v>39233722</v>
          </cell>
        </row>
        <row r="1622">
          <cell r="J1622">
            <v>5149696932</v>
          </cell>
        </row>
        <row r="1623">
          <cell r="J1623">
            <v>275623700</v>
          </cell>
        </row>
        <row r="1624">
          <cell r="J1624">
            <v>145080000</v>
          </cell>
        </row>
        <row r="1625">
          <cell r="J1625">
            <v>130543700</v>
          </cell>
        </row>
        <row r="1626">
          <cell r="J1626">
            <v>478506600</v>
          </cell>
        </row>
        <row r="1627">
          <cell r="J1627">
            <v>1252000000</v>
          </cell>
        </row>
        <row r="1628">
          <cell r="J1628">
            <v>629280000</v>
          </cell>
        </row>
        <row r="1629">
          <cell r="J1629">
            <v>2461003932</v>
          </cell>
        </row>
        <row r="1632">
          <cell r="J1632">
            <v>534856674</v>
          </cell>
        </row>
        <row r="1633">
          <cell r="J1633">
            <v>416923608</v>
          </cell>
        </row>
        <row r="1634">
          <cell r="J1634">
            <v>718910100</v>
          </cell>
        </row>
        <row r="1635">
          <cell r="J1635">
            <v>408156000</v>
          </cell>
        </row>
        <row r="1636">
          <cell r="J1636">
            <v>382157550</v>
          </cell>
        </row>
        <row r="1638">
          <cell r="J1638">
            <v>53282700</v>
          </cell>
        </row>
        <row r="1639">
          <cell r="J1639">
            <v>463000000</v>
          </cell>
        </row>
        <row r="1640">
          <cell r="J1640">
            <v>9331690922</v>
          </cell>
        </row>
        <row r="1641">
          <cell r="J1641">
            <v>6740000</v>
          </cell>
        </row>
        <row r="1650">
          <cell r="J1650">
            <v>49920020</v>
          </cell>
        </row>
        <row r="1651">
          <cell r="J1651">
            <v>34220020</v>
          </cell>
        </row>
        <row r="1652">
          <cell r="J1652">
            <v>15700000</v>
          </cell>
        </row>
        <row r="1653">
          <cell r="J1653">
            <v>27378000</v>
          </cell>
        </row>
        <row r="1654">
          <cell r="J1654">
            <v>27378000</v>
          </cell>
        </row>
        <row r="1655">
          <cell r="J1655">
            <v>27378000</v>
          </cell>
        </row>
        <row r="1656">
          <cell r="J1656">
            <v>897000</v>
          </cell>
        </row>
        <row r="1657">
          <cell r="J1657">
            <v>11997000</v>
          </cell>
        </row>
        <row r="1658">
          <cell r="J1658">
            <v>14484000</v>
          </cell>
        </row>
        <row r="1672">
          <cell r="J1672">
            <v>167000000</v>
          </cell>
        </row>
        <row r="1673">
          <cell r="J1673">
            <v>3785121056</v>
          </cell>
        </row>
        <row r="1674">
          <cell r="J1674">
            <v>2620591902</v>
          </cell>
        </row>
        <row r="1675">
          <cell r="J1675">
            <v>31898376</v>
          </cell>
        </row>
        <row r="1676">
          <cell r="J1676">
            <v>262413054</v>
          </cell>
        </row>
        <row r="1677">
          <cell r="J1677">
            <v>2326280472</v>
          </cell>
        </row>
        <row r="1678">
          <cell r="J1678">
            <v>1164529154</v>
          </cell>
        </row>
        <row r="1679">
          <cell r="J1679">
            <v>93037056</v>
          </cell>
        </row>
        <row r="1680">
          <cell r="J1680">
            <v>1071492098</v>
          </cell>
        </row>
        <row r="1681">
          <cell r="J1681">
            <v>3531897176</v>
          </cell>
        </row>
        <row r="1682">
          <cell r="J1682">
            <v>1737852235</v>
          </cell>
        </row>
        <row r="1683">
          <cell r="J1683">
            <v>1794044941</v>
          </cell>
        </row>
        <row r="1684">
          <cell r="J1684">
            <v>195819120</v>
          </cell>
        </row>
        <row r="1685">
          <cell r="J1685">
            <v>2020000</v>
          </cell>
        </row>
        <row r="1686">
          <cell r="J1686">
            <v>4185750</v>
          </cell>
        </row>
        <row r="1687">
          <cell r="J1687">
            <v>2307750</v>
          </cell>
        </row>
        <row r="1689">
          <cell r="J1689">
            <v>2307750</v>
          </cell>
        </row>
        <row r="1693">
          <cell r="J1693">
            <v>1878000</v>
          </cell>
        </row>
        <row r="1694">
          <cell r="J1694">
            <v>1561609800</v>
          </cell>
        </row>
        <row r="1695">
          <cell r="J1695">
            <v>1561609800</v>
          </cell>
        </row>
        <row r="1696">
          <cell r="J1696">
            <v>24000000</v>
          </cell>
        </row>
        <row r="1697">
          <cell r="J1697">
            <v>8990000</v>
          </cell>
        </row>
        <row r="1698">
          <cell r="J1698">
            <v>79000000</v>
          </cell>
        </row>
        <row r="1699">
          <cell r="J1699">
            <v>329143800</v>
          </cell>
        </row>
        <row r="1700">
          <cell r="J1700">
            <v>1113420000</v>
          </cell>
        </row>
        <row r="1701">
          <cell r="J1701">
            <v>4104000</v>
          </cell>
        </row>
        <row r="1702">
          <cell r="J1702">
            <v>2952000</v>
          </cell>
        </row>
      </sheetData>
      <sheetData sheetId="18" refreshError="1"/>
      <sheetData sheetId="19" refreshError="1"/>
      <sheetData sheetId="20"/>
      <sheetData sheetId="21" refreshError="1"/>
      <sheetData sheetId="2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덕전리"/>
      <sheetName val="가도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sh1"/>
      <sheetName val="날개벽수량표"/>
      <sheetName val="1.3.1절점좌표"/>
      <sheetName val="1.1설계기준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표지 (3)"/>
      <sheetName val="표지"/>
      <sheetName val="표지 (2)"/>
      <sheetName val="내역서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토공"/>
      <sheetName val="철근수량2"/>
      <sheetName val="교각집계"/>
      <sheetName val="교각토공"/>
      <sheetName val="교각철근"/>
      <sheetName val="교각집계 (2)"/>
      <sheetName val="교각토공 (2)"/>
      <sheetName val="교각철근 (2)"/>
      <sheetName val="대비"/>
      <sheetName val="제경비"/>
      <sheetName val="내역"/>
      <sheetName val="수량집계"/>
      <sheetName val="수량(교각)"/>
      <sheetName val="수량산출(2)"/>
      <sheetName val="단가(동바리)"/>
      <sheetName val="단가(강재운반)"/>
      <sheetName val="총괄표"/>
      <sheetName val="추진계획"/>
      <sheetName val="추진실적"/>
      <sheetName val="Sheet3"/>
      <sheetName val="공정표"/>
      <sheetName val="일수계산"/>
      <sheetName val="터널공기"/>
      <sheetName val="Sheet1"/>
      <sheetName val="Sheet2"/>
      <sheetName val="업협(토공,철콘)"/>
      <sheetName val="실행예산"/>
      <sheetName val="시방서"/>
      <sheetName val="계약현황"/>
      <sheetName val="간지"/>
      <sheetName val="견적(토공)"/>
      <sheetName val="견적(철콘)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xxxxxx"/>
      <sheetName val="0000"/>
      <sheetName val="현황"/>
      <sheetName val="철콘"/>
      <sheetName val="입찰표지"/>
      <sheetName val="산출내역서"/>
      <sheetName val="한전일위"/>
      <sheetName val="BID"/>
      <sheetName val="실행철강하도"/>
      <sheetName val=" HIT-&gt;HMC 견적(3900)"/>
      <sheetName val="입찰안"/>
      <sheetName val="Macro1"/>
      <sheetName val="일위목록"/>
      <sheetName val="요율"/>
      <sheetName val="관급자재"/>
      <sheetName val="일위대가목록"/>
      <sheetName val="투찰내역"/>
      <sheetName val="SG"/>
      <sheetName val="일위대가"/>
      <sheetName val="갑지"/>
      <sheetName val="현장관리비"/>
      <sheetName val="합계"/>
      <sheetName val="일위CODE"/>
      <sheetName val="후다내역"/>
      <sheetName val="단가"/>
      <sheetName val="중기비"/>
      <sheetName val="노무비"/>
      <sheetName val="자재단가"/>
      <sheetName val="품셈"/>
      <sheetName val="일  위  대  가  목  록"/>
      <sheetName val="산수배수"/>
      <sheetName val="간접비계산"/>
      <sheetName val="당초명세(평)"/>
      <sheetName val="단가산출"/>
      <sheetName val="인부신상자료"/>
      <sheetName val="일위산출"/>
      <sheetName val="설계가"/>
      <sheetName val="2공구산출내역"/>
      <sheetName val="전체"/>
      <sheetName val="PI"/>
      <sheetName val="품셈총괄표"/>
      <sheetName val="#2_일위대가목록"/>
      <sheetName val="운반비요율"/>
      <sheetName val="교각토공 _2_"/>
      <sheetName val="세부추진"/>
      <sheetName val="제안서"/>
      <sheetName val="상용보강"/>
      <sheetName val="행정표준(1)"/>
      <sheetName val="행정표준(2)"/>
      <sheetName val="1공구원가계산서"/>
      <sheetName val="1공구산출내역서"/>
      <sheetName val="1유리"/>
      <sheetName val="직노"/>
      <sheetName val="금액결정"/>
      <sheetName val="노임단가"/>
      <sheetName val="원가계산서"/>
      <sheetName val="장문교(대전)"/>
      <sheetName val="관급"/>
      <sheetName val="장비"/>
      <sheetName val="산근1"/>
      <sheetName val="노무"/>
      <sheetName val="자재"/>
      <sheetName val="INSTR"/>
      <sheetName val="건설성적"/>
      <sheetName val="간접(90)"/>
      <sheetName val="유동표"/>
      <sheetName val="원형1호맨홀토공수량"/>
      <sheetName val="우배수"/>
      <sheetName val="계산식"/>
      <sheetName val="증감내역서"/>
      <sheetName val="HRSG SMALL07220"/>
      <sheetName val="조명율표"/>
      <sheetName val="작성방법"/>
      <sheetName val="6. 안전관리비"/>
      <sheetName val="1,2공구원가계산서"/>
      <sheetName val="3.공통공사대비"/>
      <sheetName val="안산기계장치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6PILE  (돌출)"/>
      <sheetName val="날개벽수량표"/>
      <sheetName val="조건표 (2)"/>
      <sheetName val="1단계"/>
      <sheetName val="일위총괄"/>
      <sheetName val="2000년1차"/>
      <sheetName val="2000전체분"/>
      <sheetName val="#REF"/>
      <sheetName val="JUCKEYK"/>
      <sheetName val="S0"/>
      <sheetName val="기본설계기준"/>
      <sheetName val="일위"/>
      <sheetName val="참조"/>
      <sheetName val="b_balju"/>
      <sheetName val="내역(한신APT)"/>
      <sheetName val="조건표"/>
      <sheetName val="차액보증"/>
      <sheetName val="견적의뢰서"/>
      <sheetName val="준검 내역서"/>
      <sheetName val="노임"/>
      <sheetName val="코드표"/>
      <sheetName val="Macro2"/>
      <sheetName val="표지1"/>
      <sheetName val="97년 추정"/>
      <sheetName val="10공구일위"/>
      <sheetName val="3개월-백데이타"/>
      <sheetName val="LG배관재단가"/>
      <sheetName val="다다수전류단가"/>
      <sheetName val="LG유통상품단가표"/>
      <sheetName val="일위대가D"/>
      <sheetName val="단가적용"/>
      <sheetName val="작업일보"/>
      <sheetName val="조명시설"/>
      <sheetName val="도급"/>
      <sheetName val="일위대가목록표"/>
      <sheetName val="하도내역 (철콘)"/>
      <sheetName val="특기사항"/>
      <sheetName val="지급자재"/>
      <sheetName val="저"/>
      <sheetName val="임율 Data"/>
      <sheetName val="일위대가목차"/>
      <sheetName val="노무비 근거"/>
      <sheetName val="수정2"/>
      <sheetName val="덕전리"/>
      <sheetName val="DHEQSUPT"/>
      <sheetName val="TEST1"/>
      <sheetName val="입출재고현황 (2)"/>
      <sheetName val="공통가설"/>
      <sheetName val="내역전기"/>
      <sheetName val="기초1"/>
      <sheetName val="배수내역"/>
      <sheetName val="48일위"/>
      <sheetName val="c_balju"/>
      <sheetName val="을"/>
      <sheetName val="물가시세"/>
      <sheetName val="신공항A-9(원가수정)"/>
      <sheetName val="수량산출서"/>
      <sheetName val="집계"/>
      <sheetName val="개거총"/>
      <sheetName val="중기"/>
      <sheetName val="U형개거"/>
      <sheetName val="BSD (2)"/>
      <sheetName val="노임조서"/>
      <sheetName val="인원"/>
      <sheetName val="약품공급2"/>
      <sheetName val="1.설계기준"/>
      <sheetName val="수량3"/>
      <sheetName val="별표집계"/>
      <sheetName val="ORIGIN"/>
      <sheetName val="호안사석"/>
      <sheetName val="배수자집"/>
      <sheetName val="설계예산서"/>
      <sheetName val="토공유동표(전체.당초)"/>
      <sheetName val="FORM-0"/>
      <sheetName val="추가예산"/>
      <sheetName val="목차 "/>
      <sheetName val="일위산출근거"/>
      <sheetName val="표준건축비"/>
      <sheetName val="2터널시점"/>
      <sheetName val="공정집계_국별"/>
      <sheetName val="단위단가"/>
      <sheetName val="Total"/>
      <sheetName val="예산총괄"/>
      <sheetName val="유입량"/>
      <sheetName val="CTEMCOST"/>
      <sheetName val="간선계산"/>
      <sheetName val="IT-BAT"/>
      <sheetName val="수문일위1"/>
      <sheetName val="단면 (2)"/>
      <sheetName val="단가표"/>
      <sheetName val="일일"/>
      <sheetName val="#2정산"/>
      <sheetName val="A1"/>
      <sheetName val="일위단가"/>
      <sheetName val="표지_(3)"/>
      <sheetName val="표지_(2)"/>
      <sheetName val="교각집계_(2)"/>
      <sheetName val="교각토공_(2)"/>
      <sheetName val="교각철근_(2)"/>
      <sheetName val="첨부1"/>
      <sheetName val="산출근거"/>
      <sheetName val="입력데이타"/>
      <sheetName val="업체별기성내역"/>
      <sheetName val="실행대비"/>
      <sheetName val="잡비"/>
      <sheetName val="이월"/>
      <sheetName val="SLAB근거-1"/>
      <sheetName val="공사비증감"/>
      <sheetName val="배수공"/>
      <sheetName val="8.PILE  (돌출)"/>
      <sheetName val="유치원내역"/>
      <sheetName val="포장(수량)-관로부"/>
      <sheetName val="P_RPTB04_산근"/>
      <sheetName val="하도금액분계"/>
      <sheetName val="견적"/>
      <sheetName val="철거산출근거"/>
      <sheetName val="설계"/>
      <sheetName val="WORK"/>
      <sheetName val="외주대비_-석축"/>
      <sheetName val="외주대비-구조물_(2)"/>
      <sheetName val="견적표지_(3)"/>
      <sheetName val="_HIT-&gt;HMC_견적(3900)"/>
      <sheetName val="일__위__대__가__목__록"/>
      <sheetName val="교각토공__2_"/>
      <sheetName val="6__안전관리비"/>
      <sheetName val="3_공통공사대비"/>
      <sheetName val="HRSG_SMALL07220"/>
      <sheetName val="준검_내역서"/>
      <sheetName val="97년_추정"/>
      <sheetName val="6PILE__(돌출)"/>
      <sheetName val="음성방향"/>
      <sheetName val="일위(PN)"/>
      <sheetName val="BND"/>
      <sheetName val="공사내역서(을)실행"/>
      <sheetName val="기성갑지"/>
      <sheetName val="DANGA"/>
      <sheetName val="기본단가표"/>
      <sheetName val="8.현장관리비"/>
      <sheetName val="7.안전관리비"/>
      <sheetName val="직접비"/>
      <sheetName val="건장설비"/>
      <sheetName val="교통대책내역"/>
      <sheetName val="인사자료총집계"/>
      <sheetName val="단면가정"/>
      <sheetName val="인명부"/>
      <sheetName val="토공사"/>
      <sheetName val="7. 현장관리비 "/>
      <sheetName val="중기일위대가"/>
      <sheetName val="재료비"/>
      <sheetName val="일위대가표48"/>
      <sheetName val="제경비산출서"/>
      <sheetName val="장비단가"/>
      <sheetName val="수량산출"/>
      <sheetName val="기계내역"/>
      <sheetName val="1.설계조건"/>
      <sheetName val="공량산출서"/>
      <sheetName val="유림골조"/>
      <sheetName val="공통부대비"/>
      <sheetName val="사업관리"/>
      <sheetName val="운반"/>
      <sheetName val="물가자료"/>
      <sheetName val="적현로"/>
      <sheetName val="4.일위대가집계"/>
      <sheetName val="노무비 "/>
      <sheetName val="ABUT수량-A1"/>
      <sheetName val="2000용수잠관-수량집계"/>
      <sheetName val="환기시설"/>
      <sheetName val="조명"/>
      <sheetName val="점보전력사용"/>
      <sheetName val="단면"/>
      <sheetName val="배수처리"/>
      <sheetName val="입력자료(노무비)"/>
      <sheetName val="INPUT"/>
      <sheetName val="DATE"/>
      <sheetName val="토공(1)"/>
      <sheetName val="차수공(1)"/>
      <sheetName val="기본단가"/>
      <sheetName val="1. 설계조건 2.단면가정 3. 하중계산"/>
      <sheetName val="DATA 입력란"/>
      <sheetName val="토목품셈"/>
      <sheetName val="구조     ."/>
      <sheetName val="DATA"/>
      <sheetName val="b_balju (2)"/>
      <sheetName val="b_gunmul"/>
      <sheetName val="전기"/>
      <sheetName val="효율표"/>
      <sheetName val="수량분개내역"/>
      <sheetName val="경상비"/>
      <sheetName val="전문하도급"/>
      <sheetName val="교량전기"/>
      <sheetName val="평가데이터"/>
      <sheetName val="MOTOR"/>
      <sheetName val="현장관리비 산출내역"/>
      <sheetName val="가스"/>
      <sheetName val="내역표지"/>
      <sheetName val="양수장(기계)"/>
      <sheetName val="결재난"/>
      <sheetName val="tggwan(mac)"/>
      <sheetName val="금액내역서"/>
      <sheetName val="간 지1"/>
      <sheetName val="(원)기흥상갈"/>
      <sheetName val="만년달력"/>
      <sheetName val="단위중량"/>
      <sheetName val="인사자료"/>
      <sheetName val="내역(2000년)"/>
      <sheetName val="FB25JN"/>
      <sheetName val="중기조종사 단위단가"/>
      <sheetName val="(당평)자재"/>
      <sheetName val="총괄내역서"/>
      <sheetName val="단위량당중기"/>
      <sheetName val="시화점실행"/>
      <sheetName val="예가표"/>
      <sheetName val="파이프류"/>
      <sheetName val="프랜트면허"/>
      <sheetName val="토목주소"/>
      <sheetName val="설계명세서"/>
      <sheetName val="내역서 제출"/>
      <sheetName val="자료입력"/>
      <sheetName val="lab"/>
      <sheetName val="공사비예산서(토목분)"/>
      <sheetName val="일위(시설)"/>
      <sheetName val="실행내역서 "/>
      <sheetName val="경영상태"/>
      <sheetName val="격점별물량"/>
      <sheetName val="경비2내역"/>
      <sheetName val="청천내"/>
      <sheetName val="건설실행"/>
      <sheetName val="대로근거"/>
      <sheetName val="중로근거"/>
      <sheetName val="우석문틀"/>
      <sheetName val="Temporary Mooring"/>
      <sheetName val="공문"/>
      <sheetName val="우수"/>
      <sheetName val="7.PILE  (돌출)"/>
      <sheetName val="A LINE"/>
      <sheetName val="SHL"/>
      <sheetName val="품셈TABLE"/>
      <sheetName val="2.대외공문"/>
      <sheetName val="맨홀수량산출"/>
      <sheetName val="실행내역"/>
      <sheetName val="임율산출표"/>
      <sheetName val="금리계산"/>
      <sheetName val="설계내역"/>
      <sheetName val="마산방향철근집계"/>
      <sheetName val="진주방향"/>
      <sheetName val="교각계산"/>
      <sheetName val="기성내역"/>
      <sheetName val="5. 현장관리비(new) "/>
      <sheetName val="금융비용"/>
      <sheetName val="Customer Databas"/>
      <sheetName val="일위대가(1)"/>
      <sheetName val="날개벽(시점좌측)"/>
      <sheetName val="관개"/>
      <sheetName val="개산공사비"/>
      <sheetName val="COVER-P"/>
      <sheetName val="자재일람"/>
      <sheetName val="2"/>
      <sheetName val="인계"/>
      <sheetName val="일H35Y4"/>
      <sheetName val="부하계산서"/>
      <sheetName val="여과지동"/>
      <sheetName val="기초자료"/>
      <sheetName val="식재가격"/>
      <sheetName val="식재총괄"/>
      <sheetName val="일반공사"/>
      <sheetName val="기자재비"/>
      <sheetName val="자동제어"/>
      <sheetName val="700seg"/>
      <sheetName val="콘크리트타설집계표"/>
      <sheetName val="화재 탐지 설비"/>
      <sheetName val="산출내역서집계표"/>
      <sheetName val="5_ 현장관리비_new_ "/>
      <sheetName val="화전내"/>
      <sheetName val="인원계획"/>
      <sheetName val="BQ"/>
      <sheetName val="경산"/>
      <sheetName val="일위대가집계"/>
      <sheetName val="단가대비표"/>
      <sheetName val="공사원가계산서"/>
      <sheetName val="재료집계표"/>
      <sheetName val="방배동내역(리라)"/>
      <sheetName val="현장경비"/>
      <sheetName val="건축공사집계표"/>
      <sheetName val="방배동내역 (총괄)"/>
      <sheetName val="부대공사총괄"/>
      <sheetName val="단가산출(T)"/>
      <sheetName val="일위집계(기존)"/>
      <sheetName val="측량요율"/>
      <sheetName val="자재대"/>
      <sheetName val="점검총괄"/>
      <sheetName val="일위대가목록(ems)"/>
      <sheetName val="대치판정"/>
      <sheetName val="이형관중량"/>
      <sheetName val="일위대가(목록)"/>
      <sheetName val="산근(목록)"/>
      <sheetName val="70%"/>
      <sheetName val="시중노임단가"/>
      <sheetName val="정렬"/>
      <sheetName val="일위총괄표"/>
      <sheetName val="기계"/>
      <sheetName val="252K444"/>
      <sheetName val="U-TYPE(1)"/>
      <sheetName val="N賃率-職"/>
      <sheetName val="원도급"/>
      <sheetName val="하도급"/>
      <sheetName val="초기화면"/>
      <sheetName val="RE9604"/>
      <sheetName val="내역서2안"/>
      <sheetName val="세부내역서"/>
      <sheetName val="일위목록데이타"/>
      <sheetName val="돈암사업"/>
      <sheetName val="2.2_오피스텔(12~32F)"/>
      <sheetName val="설내역서 "/>
      <sheetName val="1"/>
      <sheetName val="현장별"/>
      <sheetName val="간접비"/>
      <sheetName val="기본일위"/>
      <sheetName val="하중계산"/>
      <sheetName val="철근량"/>
      <sheetName val="일위대가 집계표"/>
      <sheetName val="특수선일위대가"/>
      <sheetName val="터파기및재료"/>
      <sheetName val="수리결과"/>
      <sheetName val="터널대가"/>
      <sheetName val="9.1지하2층하부보"/>
      <sheetName val="J直材4"/>
      <sheetName val="하도내역_(철콘)"/>
      <sheetName val="입출재고현황_(2)"/>
      <sheetName val="노무비_근거"/>
      <sheetName val="임율_Data"/>
      <sheetName val="조건표_(2)"/>
      <sheetName val="목차_"/>
      <sheetName val="1_설계기준"/>
      <sheetName val="7__현장관리비_"/>
      <sheetName val="총 원가계산"/>
      <sheetName val="메서,변+증"/>
      <sheetName val="명일작업계획 (3)"/>
      <sheetName val="법면"/>
      <sheetName val="부대공"/>
      <sheetName val="구조물공"/>
      <sheetName val="포장공"/>
      <sheetName val="배수공1"/>
      <sheetName val="중기조종사_단위단가"/>
      <sheetName val="단면_(2)"/>
      <sheetName val="BSD_(2)"/>
      <sheetName val="현장일반사항"/>
      <sheetName val="CONCRETE"/>
      <sheetName val="원가계산서(변경)"/>
      <sheetName val="일용직6월"/>
      <sheetName val="입력정보"/>
      <sheetName val="설 계"/>
      <sheetName val="퍼스트"/>
      <sheetName val="기초단가"/>
      <sheetName val="코드"/>
      <sheetName val="입력데이타(비인쇄용)"/>
      <sheetName val="전체내역서"/>
      <sheetName val="전기내역서"/>
      <sheetName val="자재수량"/>
      <sheetName val="1공구 건정토건 토공"/>
      <sheetName val="1공구 건정토건 철콘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제어계측"/>
      <sheetName val="Sheet4"/>
      <sheetName val="Sheet5"/>
      <sheetName val="Sheet6"/>
      <sheetName val="Sheet16"/>
      <sheetName val="보도내역 (3)"/>
      <sheetName val="Module1"/>
      <sheetName val="Qheet6"/>
      <sheetName val="총괄-1"/>
      <sheetName val="단가산출서"/>
      <sheetName val="공사개요"/>
      <sheetName val="주차구획선수량"/>
      <sheetName val="자재단가비교표"/>
      <sheetName val="개요"/>
      <sheetName val="부대tu"/>
      <sheetName val="목차"/>
      <sheetName val="정부노임단가"/>
      <sheetName val="A-4"/>
      <sheetName val="금호"/>
      <sheetName val="하조서"/>
      <sheetName val="한강운반비"/>
      <sheetName val="서∼군(2)"/>
      <sheetName val="가도공"/>
      <sheetName val="변경비교-을"/>
      <sheetName val="6공구(당초)"/>
      <sheetName val="품의서"/>
      <sheetName val="데리네이타현황"/>
      <sheetName val="재개발"/>
      <sheetName val="내역(최종본4.5)"/>
      <sheetName val="SP-B1"/>
      <sheetName val="토적집계"/>
      <sheetName val="98NS-N"/>
      <sheetName val="소야공정계획표"/>
      <sheetName val="45,46"/>
      <sheetName val="기초코드"/>
      <sheetName val="갑지(추정)"/>
      <sheetName val="1.수인터널"/>
      <sheetName val="일위대가표"/>
      <sheetName val="보할"/>
      <sheetName val="공업용수관로"/>
      <sheetName val="일위(토목)"/>
      <sheetName val="경비"/>
      <sheetName val="물량표"/>
      <sheetName val="낙찰표"/>
      <sheetName val="입적표"/>
      <sheetName val="지주설치제원"/>
      <sheetName val="준공조서갑지"/>
      <sheetName val="실행내역서"/>
      <sheetName val="98지급계획"/>
      <sheetName val="수문일1"/>
      <sheetName val="가시설"/>
      <sheetName val="시공여유율"/>
      <sheetName val="부대내역"/>
      <sheetName val="SANTOGO"/>
      <sheetName val="흥양2교토공집계표"/>
      <sheetName val="eq_data"/>
      <sheetName val="ELECTRIC"/>
      <sheetName val="전기공사"/>
      <sheetName val="AS포장복구 "/>
      <sheetName val="건축내역서"/>
      <sheetName val="Dae_Jiju"/>
      <sheetName val="Sikje_ingun"/>
      <sheetName val="TREE_D"/>
      <sheetName val="단가비교표"/>
      <sheetName val="입력시트"/>
      <sheetName val="장비집계"/>
      <sheetName val="결과조달"/>
      <sheetName val="원본(갑지)"/>
      <sheetName val="3차준공"/>
      <sheetName val="입찰품의서"/>
      <sheetName val="토사(PE)"/>
      <sheetName val="날개벽"/>
      <sheetName val="choose"/>
      <sheetName val="9GNG운반"/>
      <sheetName val="일위대가(가설)"/>
      <sheetName val="48평단가"/>
      <sheetName val="57단가"/>
      <sheetName val="54평단가"/>
      <sheetName val="66평단가"/>
      <sheetName val="61단가"/>
      <sheetName val="89평단가"/>
      <sheetName val="84평단가"/>
      <sheetName val="현장관리비데이타"/>
      <sheetName val="Baby일위대가"/>
      <sheetName val="총괄"/>
      <sheetName val="전도금월정금액"/>
      <sheetName val="차수"/>
      <sheetName val="월별손익"/>
      <sheetName val="1.취수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"/>
      <sheetName val="평가"/>
      <sheetName val="적정"/>
      <sheetName val="관리"/>
      <sheetName val="표지"/>
      <sheetName val="총괄"/>
      <sheetName val="내역"/>
      <sheetName val="하도"/>
      <sheetName val="별지"/>
      <sheetName val="견적"/>
      <sheetName val="조사"/>
      <sheetName val="합의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조명일위"/>
      <sheetName val="2000년1차"/>
      <sheetName val="2000전체분"/>
      <sheetName val="교통대책내역"/>
      <sheetName val="집계표"/>
      <sheetName val="조경일람"/>
      <sheetName val="조명율표"/>
      <sheetName val="투찰내역"/>
      <sheetName val="내역서"/>
      <sheetName val="단가일람"/>
      <sheetName val="BID"/>
      <sheetName val="SLAB데이터"/>
      <sheetName val="부대공사비"/>
      <sheetName val="차액보증"/>
      <sheetName val="간접1"/>
      <sheetName val="#REF"/>
      <sheetName val="산근"/>
      <sheetName val="DATA"/>
      <sheetName val="단위단가"/>
      <sheetName val="정부노임단가"/>
      <sheetName val="약품공급2"/>
      <sheetName val="99총공사내역서"/>
      <sheetName val="퍼스트"/>
      <sheetName val="지질조사"/>
      <sheetName val="마산월령동골조물량변경"/>
      <sheetName val="노임"/>
      <sheetName val="접지수량"/>
      <sheetName val="CALCULATION"/>
      <sheetName val="RE9604"/>
      <sheetName val="Total 단위경유량집계"/>
      <sheetName val="MOTOR"/>
      <sheetName val="실행내역"/>
      <sheetName val="원가계산서"/>
      <sheetName val="전체제잡비"/>
      <sheetName val="C1ㅇ"/>
      <sheetName val="sheet1"/>
      <sheetName val="기계경비(시간당)"/>
      <sheetName val="준검 내역서"/>
      <sheetName val="실행철강하도"/>
      <sheetName val="구조물공"/>
      <sheetName val="부대공"/>
      <sheetName val="배수공"/>
      <sheetName val="토공"/>
      <sheetName val="포장공"/>
      <sheetName val="토공유동표(전체.당초)"/>
      <sheetName val="단가"/>
      <sheetName val="1,2공구원가계산서"/>
      <sheetName val="2공구산출내역"/>
      <sheetName val="1공구산출내역서"/>
      <sheetName val="품셈TABLE"/>
      <sheetName val="기본단가표"/>
      <sheetName val="재료집계표"/>
      <sheetName val="내역(원안-대안)"/>
      <sheetName val="SIL98"/>
      <sheetName val="교각1"/>
      <sheetName val="조명시설"/>
      <sheetName val="DANGA"/>
      <sheetName val="일위대가"/>
      <sheetName val="설계조건"/>
      <sheetName val="5회토적"/>
      <sheetName val="DB"/>
      <sheetName val="제경비"/>
      <sheetName val="총공사내역서"/>
      <sheetName val="건축내역"/>
      <sheetName val="금액내역서"/>
      <sheetName val="항목(1)"/>
      <sheetName val="총괄표"/>
      <sheetName val="내역서(전기)"/>
      <sheetName val="하남내역"/>
      <sheetName val="노임단가"/>
      <sheetName val="이형관"/>
      <sheetName val="당진1,2호기전선관설치및접지4차공사내역서-을지"/>
      <sheetName val="기계내역서"/>
      <sheetName val="1001"/>
      <sheetName val="공사개요"/>
      <sheetName val="매입세율"/>
      <sheetName val="적점"/>
      <sheetName val="NYS"/>
      <sheetName val="잡철물"/>
      <sheetName val="관급"/>
      <sheetName val="자재일람"/>
      <sheetName val="기계경비일람"/>
      <sheetName val="대포2교접속"/>
      <sheetName val="천방교접속"/>
      <sheetName val="내역(중앙)"/>
      <sheetName val="수량산출서"/>
      <sheetName val="1.수인터널"/>
      <sheetName val="예산서"/>
      <sheetName val="일반공사"/>
      <sheetName val="N賃率-職"/>
      <sheetName val="현장설명"/>
      <sheetName val="일위목록"/>
      <sheetName val="요율"/>
      <sheetName val="공사비예산서(토목분)"/>
      <sheetName val="예가내역서"/>
      <sheetName val="산출근거"/>
      <sheetName val="전체"/>
      <sheetName val="설비2차"/>
      <sheetName val="표  지"/>
      <sheetName val="조경"/>
      <sheetName val="4.전기"/>
      <sheetName val="공문"/>
      <sheetName val="ABUT수량-A1"/>
      <sheetName val="제안서"/>
      <sheetName val="행정표준(1)"/>
      <sheetName val="행정표준(2)"/>
      <sheetName val="현장지지물물량"/>
      <sheetName val="터파기및재료"/>
      <sheetName val="초기화면"/>
      <sheetName val="폐기물"/>
      <sheetName val="인원계획"/>
      <sheetName val="참조-(1)"/>
      <sheetName val="원가계산서구조조정"/>
      <sheetName val="타공종이기"/>
      <sheetName val="오저간내역서"/>
      <sheetName val="도급"/>
      <sheetName val="전기"/>
      <sheetName val="운반"/>
      <sheetName val="001"/>
      <sheetName val="대전21토목내역서"/>
      <sheetName val="말뚝지지력산정"/>
      <sheetName val="관리비비계상"/>
      <sheetName val="경비2내역"/>
      <sheetName val="작성방법"/>
      <sheetName val="I.설계조건"/>
      <sheetName val="hvac(제어동)"/>
      <sheetName val="BH-1 (2)"/>
      <sheetName val="노원열병합  건축공사기성내역서"/>
      <sheetName val="간접비계산"/>
      <sheetName val="직노"/>
      <sheetName val="ITEM"/>
      <sheetName val="결재갑지"/>
      <sheetName val="앉음벽 (2)"/>
      <sheetName val="6호기"/>
      <sheetName val="직공비"/>
      <sheetName val="총괄내역서"/>
      <sheetName val="일위대가표"/>
      <sheetName val="98지급계획"/>
      <sheetName val="적용단가"/>
      <sheetName val="분뇨"/>
      <sheetName val="세부내역"/>
      <sheetName val="산출내역서"/>
      <sheetName val="데이타"/>
      <sheetName val="INPUT"/>
      <sheetName val="을-ATYPE"/>
      <sheetName val="제1호단위수량"/>
      <sheetName val="견적조건"/>
      <sheetName val="자재단가비교표"/>
      <sheetName val="증감내역서"/>
      <sheetName val="Sheet3"/>
      <sheetName val="3련 BOX"/>
      <sheetName val="토목주소"/>
      <sheetName val="자료"/>
      <sheetName val="간접(90)"/>
      <sheetName val="참조"/>
      <sheetName val="금융비용"/>
      <sheetName val="접지1종"/>
      <sheetName val="설계내역서"/>
      <sheetName val="조도계산서 (도서)"/>
      <sheetName val="단가대비표"/>
      <sheetName val="기초일위"/>
      <sheetName val="시설일위"/>
      <sheetName val="코드표"/>
      <sheetName val="1.설계조건"/>
      <sheetName val="여수토토적"/>
      <sheetName val="구조물수량집계표"/>
      <sheetName val="사업전망"/>
      <sheetName val="현장업무"/>
      <sheetName val="PIPING"/>
      <sheetName val="MSS 2"/>
      <sheetName val="전주2本1"/>
      <sheetName val="신호등일위대가"/>
      <sheetName val="프로젝트"/>
      <sheetName val="보증수수료산출"/>
      <sheetName val="도급-집계"/>
      <sheetName val="을"/>
      <sheetName val="2.1  노무비 평균단가산출"/>
      <sheetName val="경비"/>
      <sheetName val="일반부표"/>
      <sheetName val="ancillary"/>
      <sheetName val="우수관매설및 우수받이"/>
      <sheetName val="문학간접"/>
      <sheetName val="명세서"/>
      <sheetName val="A-4"/>
      <sheetName val="대비"/>
      <sheetName val="제출내역 (2)"/>
      <sheetName val="인부노임"/>
      <sheetName val="I一般比"/>
      <sheetName val="예산변경원인분석"/>
      <sheetName val="내역_ver1.0"/>
      <sheetName val="적용표"/>
      <sheetName val="수정2"/>
      <sheetName val="실행(1)"/>
      <sheetName val="분전반"/>
      <sheetName val="11.우각부 보강"/>
      <sheetName val="설계서(7)"/>
      <sheetName val="예산서(6)"/>
      <sheetName val="재료비"/>
      <sheetName val="보고서 기기리스트"/>
      <sheetName val="단가산출"/>
      <sheetName val="품셈"/>
      <sheetName val="신림자금"/>
      <sheetName val="횡배위치"/>
      <sheetName val="운반비"/>
      <sheetName val="2000양배"/>
      <sheetName val="구조물견적서"/>
      <sheetName val="전기내역서(총계)"/>
      <sheetName val="lee"/>
      <sheetName val="집계표소트"/>
      <sheetName val="토공A"/>
      <sheetName val="소야공정계획표"/>
      <sheetName val="plan&amp;section of foundation"/>
      <sheetName val="pile bearing capa &amp; arrenge"/>
      <sheetName val="working load at the btm ft."/>
      <sheetName val="stability check"/>
      <sheetName val="design criteria"/>
      <sheetName val="할증"/>
      <sheetName val="내역(창신)"/>
      <sheetName val="Resource2"/>
      <sheetName val="현장관리비"/>
      <sheetName val="상-교대(A1-A2)"/>
      <sheetName val="배수내역"/>
      <sheetName val="배수내역 (2)"/>
      <sheetName val="측구터파기공수량집계"/>
      <sheetName val="배수공 시멘트 및 골재량 산출"/>
      <sheetName val="마산방향"/>
      <sheetName val="진주방향"/>
      <sheetName val="기초수량집"/>
      <sheetName val="type-F"/>
      <sheetName val="설계"/>
      <sheetName val=" HIT-&gt;HMC 견적(3900)"/>
      <sheetName val="투찰추정"/>
      <sheetName val="검토"/>
      <sheetName val="갑지"/>
      <sheetName val="토목내역"/>
      <sheetName val="사급자재"/>
      <sheetName val="소포내역 (2)"/>
      <sheetName val="간이영수증"/>
      <sheetName val="여과지동"/>
      <sheetName val="기초자료"/>
      <sheetName val="일위대가(가설)"/>
      <sheetName val="11.산출(전열)"/>
      <sheetName val="6.산출(동력)"/>
      <sheetName val="7.산출(TRAY)"/>
      <sheetName val="부재예실1월"/>
      <sheetName val="연결임시"/>
      <sheetName val="결과조달"/>
      <sheetName val="중기"/>
      <sheetName val="SHEET PILE단가"/>
      <sheetName val="입력데이타"/>
      <sheetName val="소비자가"/>
      <sheetName val="원가"/>
      <sheetName val="설계예산서"/>
      <sheetName val="ilch"/>
      <sheetName val="COVER"/>
      <sheetName val="자재단가"/>
      <sheetName val="Total"/>
      <sheetName val="01AC"/>
      <sheetName val="정화조내역"/>
      <sheetName val="_HIT__HMC 견적_3900_"/>
      <sheetName val="7. 현장관리비 "/>
      <sheetName val="6. 안전관리비"/>
      <sheetName val="입력"/>
      <sheetName val="일위대가목록"/>
      <sheetName val="예산총괄"/>
      <sheetName val="공사원가계산서"/>
      <sheetName val="추가예산"/>
      <sheetName val="내   역"/>
      <sheetName val="단가조사-2"/>
      <sheetName val="금호"/>
      <sheetName val="bearing"/>
      <sheetName val="가격조사서"/>
      <sheetName val="검암내역"/>
      <sheetName val="물량표S"/>
      <sheetName val="시멘트"/>
      <sheetName val="Macro(차단기)"/>
      <sheetName val="원가+내역"/>
      <sheetName val="JUCKEYK"/>
      <sheetName val="A 견적"/>
      <sheetName val="전기일위목록"/>
      <sheetName val="중기일위대가"/>
      <sheetName val="교량"/>
      <sheetName val="Macro1"/>
      <sheetName val="기계공사"/>
      <sheetName val="봉양~조차장간고하개명(신설)"/>
      <sheetName val="13LPMCC"/>
      <sheetName val="용소리교"/>
      <sheetName val="토목"/>
      <sheetName val="플랜트 설치"/>
      <sheetName val="99월별경비계획"/>
      <sheetName val="내역원본"/>
      <sheetName val="노임단가표"/>
      <sheetName val="5.산출(전력)"/>
      <sheetName val="광산내역"/>
      <sheetName val="제품원재"/>
      <sheetName val="소방사항"/>
      <sheetName val="조건표"/>
      <sheetName val="날개벽수량표"/>
      <sheetName val="일위집계(기존)"/>
      <sheetName val="8설7발"/>
      <sheetName val="역T형옹벽단위수량"/>
      <sheetName val="산출내역서집계표"/>
      <sheetName val="자재단가표"/>
      <sheetName val="기성내역"/>
      <sheetName val="일위대가(1)"/>
      <sheetName val="원계약고시공및준비구분"/>
      <sheetName val="갑지(추정)"/>
      <sheetName val="현장관리비참조"/>
      <sheetName val="99-0002"/>
      <sheetName val="인사자료총집계"/>
      <sheetName val="5호광장_(만점)"/>
      <sheetName val="인천국제_(만점)_(2)"/>
      <sheetName val="Total_단위경유량집계"/>
      <sheetName val="준검_내역서"/>
      <sheetName val="토공유동표(전체_당초)"/>
      <sheetName val="1_수인터널"/>
      <sheetName val="건설성적"/>
      <sheetName val="현금흐름"/>
      <sheetName val="데리네이타현황"/>
      <sheetName val="내역(가지)"/>
      <sheetName val="일용노임단가"/>
      <sheetName val="EBSDATA"/>
      <sheetName val="부대내역"/>
      <sheetName val="TYPE-A"/>
      <sheetName val="6PILE  (돌출)"/>
      <sheetName val="바닥판"/>
      <sheetName val="입력DATA"/>
      <sheetName val="전체_1설계"/>
      <sheetName val="INPUT-DATA"/>
      <sheetName val="총괄-1"/>
      <sheetName val="unit 4"/>
      <sheetName val="spc 배관견적"/>
      <sheetName val="동방설계서"/>
      <sheetName val="1.취수장"/>
      <sheetName val="별첨1-임식"/>
      <sheetName val="기본자료"/>
      <sheetName val="부속동"/>
      <sheetName val="APT"/>
      <sheetName val="구간별관경"/>
      <sheetName val="중기비"/>
      <sheetName val="신천3호용수로"/>
      <sheetName val="70%"/>
      <sheetName val="정산내역"/>
      <sheetName val="Cash Flow-1"/>
      <sheetName val="Y-WORK"/>
      <sheetName val="EUPDAT2"/>
      <sheetName val="WORK"/>
      <sheetName val="3.1공사현황 공정표"/>
      <sheetName val="단가조건(02년)"/>
      <sheetName val="수량산출서(전력간선_지하1)"/>
      <sheetName val="수량산출서(전력간선_지하발전)"/>
      <sheetName val="수량산출서(전력간선_지하D.C)"/>
      <sheetName val="수량산출서(전력간선_동관)"/>
      <sheetName val="수량산출서(전력간선_서관)"/>
      <sheetName val="수량산출서(전력간선_TRAY)"/>
      <sheetName val="수량산출서(특고압케이블)"/>
      <sheetName val="수량산출서(전열)"/>
      <sheetName val="단가(적용)"/>
      <sheetName val="지불내역(자재외)"/>
      <sheetName val="FM"/>
      <sheetName val="입찰"/>
      <sheetName val="현경"/>
      <sheetName val="1"/>
      <sheetName val="200"/>
      <sheetName val="EQT-ESTN"/>
      <sheetName val="공통가설"/>
      <sheetName val="b_balju"/>
      <sheetName val="퇴직금(울산천상)"/>
      <sheetName val="전기일위대가"/>
      <sheetName val="수량산출"/>
      <sheetName val="제노임"/>
      <sheetName val="실행"/>
      <sheetName val="SLAB"/>
      <sheetName val="일위"/>
      <sheetName val="장비단가표"/>
      <sheetName val="asd"/>
      <sheetName val="Customer Databas"/>
      <sheetName val="CORE#2"/>
      <sheetName val="d118"/>
      <sheetName val="공사비총괄"/>
      <sheetName val="화재 탐지 설비"/>
      <sheetName val="시설물일위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계수시트"/>
      <sheetName val="기기리스트"/>
      <sheetName val="단가조사표"/>
      <sheetName val="전라자금"/>
      <sheetName val="단가집"/>
      <sheetName val="기초코드"/>
      <sheetName val="내역서1"/>
      <sheetName val="공정증감대ㅈ표"/>
      <sheetName val="SG"/>
      <sheetName val="투입내역"/>
      <sheetName val="시설물기초"/>
      <sheetName val="예가표"/>
      <sheetName val="1유리"/>
      <sheetName val="편입토지조서"/>
      <sheetName val="배수통관(좌)"/>
      <sheetName val="건축공사"/>
      <sheetName val="주관사업"/>
      <sheetName val="전기실-1"/>
      <sheetName val="전 기"/>
      <sheetName val="2000년하반기"/>
      <sheetName val="#2_일위대가목록"/>
      <sheetName val="수량산출서집계(1-4차)"/>
      <sheetName val="MILL"/>
      <sheetName val="C97상"/>
      <sheetName val="덕전리"/>
      <sheetName val="CC16-내역서"/>
      <sheetName val="관급자재"/>
      <sheetName val="내역표지"/>
      <sheetName val="귀래 설계 공내역서"/>
      <sheetName val="노임 단가"/>
      <sheetName val="현금예금"/>
      <sheetName val="기본일위"/>
      <sheetName val="설 계"/>
      <sheetName val="정렬"/>
      <sheetName val="일위대가목차"/>
      <sheetName val="견적서"/>
      <sheetName val="백암비스타내역"/>
      <sheetName val="설계서(본관)"/>
      <sheetName val="모델명"/>
      <sheetName val="원가총괄"/>
      <sheetName val="인건비"/>
      <sheetName val="목차 "/>
      <sheetName val="Sheet5"/>
      <sheetName val="접속도로1"/>
      <sheetName val="노임이"/>
      <sheetName val="BH_1 _2_"/>
      <sheetName val="실행(ALT1)"/>
      <sheetName val="개인별 순위표"/>
      <sheetName val="INDEX"/>
      <sheetName val="프랜트면허"/>
      <sheetName val="냉천부속동"/>
      <sheetName val="네고율"/>
      <sheetName val="직재"/>
      <sheetName val="재집"/>
      <sheetName val="총"/>
      <sheetName val="물량표"/>
      <sheetName val="오산갈곳"/>
      <sheetName val="환율change"/>
      <sheetName val="당초"/>
      <sheetName val="단가표"/>
      <sheetName val="시화점실행"/>
      <sheetName val="기별(종합)"/>
      <sheetName val="설치"/>
      <sheetName val="1안"/>
      <sheetName val="BQ"/>
      <sheetName val="집계및폼"/>
      <sheetName val="04_10_11"/>
      <sheetName val="8.현장관리비"/>
      <sheetName val="7.안전관리비"/>
      <sheetName val="1.설계기준"/>
      <sheetName val="WING3"/>
      <sheetName val="파일구성"/>
      <sheetName val="유입량"/>
      <sheetName val="PAINT"/>
      <sheetName val="SUMMARY(S)"/>
      <sheetName val="전입"/>
      <sheetName val="중기사용료산출근거"/>
      <sheetName val="단가산출1"/>
      <sheetName val="대공종"/>
      <sheetName val="부서코드표"/>
      <sheetName val="장비"/>
      <sheetName val="노무"/>
      <sheetName val="세골재  T2 변경 현황"/>
      <sheetName val="ELEC"/>
      <sheetName val="입찰보고"/>
      <sheetName val="시운전연료비"/>
      <sheetName val="골조시행"/>
      <sheetName val="시운전연료"/>
      <sheetName val="조경수목"/>
      <sheetName val="퇴직공제부금"/>
      <sheetName val="평균노임"/>
      <sheetName val="분석"/>
      <sheetName val="자료입력"/>
      <sheetName val="적용단위길이"/>
      <sheetName val="전기혼잡제경비(45)"/>
      <sheetName val="재료비단가"/>
      <sheetName val="중사"/>
      <sheetName val="코드"/>
      <sheetName val="공사비집계"/>
      <sheetName val="내역서 "/>
      <sheetName val="정리계획CF평가"/>
      <sheetName val="공기압축기실"/>
      <sheetName val="원도급"/>
      <sheetName val="하도급"/>
      <sheetName val="증감분석"/>
      <sheetName val="한전일위"/>
      <sheetName val="101동"/>
      <sheetName val="PAY"/>
      <sheetName val="안정계산"/>
      <sheetName val="단면검토"/>
      <sheetName val="전동기"/>
      <sheetName val="일위대가(집계)"/>
      <sheetName val="공통단가"/>
      <sheetName val="수지예산"/>
      <sheetName val="저장소"/>
      <sheetName val="내역집계"/>
      <sheetName val="POL6차-PIPING"/>
      <sheetName val="1,2,3,4,5단위수량"/>
      <sheetName val="Sheet2"/>
      <sheetName val="계산표지"/>
      <sheetName val="노임변동률"/>
      <sheetName val="재료"/>
      <sheetName val="직접경비호표"/>
      <sheetName val="유림골조"/>
      <sheetName val="별표 "/>
      <sheetName val="1월"/>
      <sheetName val="재개발"/>
      <sheetName val="전기공사"/>
      <sheetName val="청천내"/>
      <sheetName val="재료값"/>
      <sheetName val="6공구(당초)"/>
      <sheetName val="DATE"/>
      <sheetName val="BH-1_(2)"/>
      <sheetName val="표__지"/>
      <sheetName val="4_전기"/>
      <sheetName val="I_설계조건"/>
      <sheetName val="앉음벽_(2)"/>
      <sheetName val="1_설계조건"/>
      <sheetName val="조도계산서_(도서)"/>
      <sheetName val="노원열병합__건축공사기성내역서"/>
      <sheetName val="내역_ver1_0"/>
      <sheetName val="11_우각부_보강"/>
      <sheetName val="제출내역_(2)"/>
      <sheetName val="우수관매설및_우수받이"/>
      <sheetName val="11_산출(전열)"/>
      <sheetName val="6_산출(동력)"/>
      <sheetName val="7_산출(TRAY)"/>
      <sheetName val="plan&amp;section_of_foundation"/>
      <sheetName val="pile_bearing_capa_&amp;_arrenge"/>
      <sheetName val="working_load_at_the_btm_ft_"/>
      <sheetName val="stability_check"/>
      <sheetName val="design_criteria"/>
      <sheetName val="7__현장관리비_"/>
      <sheetName val="6__안전관리비"/>
      <sheetName val="_HIT__HMC_견적_3900_"/>
      <sheetName val="소포내역_(2)"/>
      <sheetName val="3련_BOX"/>
      <sheetName val="손익분석"/>
      <sheetName val="연습"/>
      <sheetName val="장비단가"/>
      <sheetName val="MSS_2"/>
      <sheetName val="가설건물"/>
      <sheetName val="분전반일위대가"/>
      <sheetName val="공사비총괄표"/>
      <sheetName val="일위대가표48"/>
      <sheetName val="10공구일위"/>
      <sheetName val="합계"/>
      <sheetName val="미드수량"/>
      <sheetName val="집 계 표"/>
      <sheetName val="TCDB"/>
      <sheetName val="자재co"/>
      <sheetName val="건축"/>
      <sheetName val="(1)본선수량집계"/>
      <sheetName val="Macro(전선)"/>
      <sheetName val="개산공사비"/>
      <sheetName val="결재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총괄"/>
      <sheetName val="총괄"/>
      <sheetName val="소요자재"/>
      <sheetName val="주요자재총"/>
      <sheetName val="주요자재"/>
      <sheetName val="축제공총괄표"/>
      <sheetName val="축제공집계표"/>
      <sheetName val="토적표(우)"/>
      <sheetName val="호안총괄"/>
      <sheetName val="호안집계"/>
      <sheetName val="통관총괄표"/>
      <sheetName val="통관집계"/>
      <sheetName val="배수통관(좌)"/>
      <sheetName val="배수통관(우)"/>
      <sheetName val="배수문총괄표 산출근거"/>
      <sheetName val="부체집"/>
      <sheetName val="부체토공(좌안)"/>
      <sheetName val="부체토공(2공구)"/>
      <sheetName val="부체콘크리트(1공구)"/>
      <sheetName val="부체콘크리트(2공구)"/>
      <sheetName val="콘크리트깨기"/>
      <sheetName val="철근수량집계표"/>
      <sheetName val="콘크리트수량집계표"/>
      <sheetName val="PILE 및 두부정리 집계표"/>
      <sheetName val="사급자재수량집계표"/>
      <sheetName val="흄관집계표"/>
      <sheetName val="장비운반소요대수"/>
      <sheetName val="토취장토적표"/>
      <sheetName val="토적표(좌)"/>
      <sheetName val="부체토공(1공구)"/>
      <sheetName val="입찰안"/>
      <sheetName val="조명시설"/>
      <sheetName val="날개벽수량표"/>
      <sheetName val="ABUT수량-A1"/>
      <sheetName val="#REF"/>
      <sheetName val="수량식"/>
      <sheetName val="갑지"/>
      <sheetName val="집계표"/>
      <sheetName val="가시설(TYPE-A)"/>
      <sheetName val="1-1평균터파기고(1)"/>
      <sheetName val="노임단가"/>
      <sheetName val="직노"/>
      <sheetName val=" 총괄표"/>
      <sheetName val="교각1"/>
      <sheetName val="정렬"/>
      <sheetName val="암거단위"/>
      <sheetName val="3BL공동구 수량"/>
      <sheetName val="Sheet1"/>
      <sheetName val="inputdata"/>
      <sheetName val="ACUNIT"/>
      <sheetName val="데리네이타현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입찰안"/>
      <sheetName val="실행"/>
      <sheetName val="관리"/>
      <sheetName val="표지"/>
      <sheetName val="총괄표"/>
      <sheetName val="집계표"/>
      <sheetName val="내역"/>
      <sheetName val="적격"/>
      <sheetName val="적정"/>
      <sheetName val="평가"/>
      <sheetName val="조사"/>
      <sheetName val="견적"/>
      <sheetName val="견적내역"/>
      <sheetName val="합의서"/>
      <sheetName val="총괄표(설계)"/>
      <sheetName val="내역(설계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입찰표지"/>
      <sheetName val="총괄표"/>
      <sheetName val="전체내역서"/>
      <sheetName val="전기내역서"/>
      <sheetName val="1공구 건정토건 토공"/>
      <sheetName val="1공구 건정토건 철콘"/>
      <sheetName val="단가산출"/>
      <sheetName val="자재수량"/>
      <sheetName val="Sheet1"/>
      <sheetName val="Sheet2"/>
      <sheetName val="Sheet3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보도내역 (3)"/>
      <sheetName val="Module1"/>
      <sheetName val="입찰안"/>
      <sheetName val="준검 내역서"/>
      <sheetName val="실행철강하도"/>
      <sheetName val="Qheet6"/>
      <sheetName val="산출내역서"/>
      <sheetName val="차액보증"/>
      <sheetName val="내역서"/>
      <sheetName val="주차구획선수량"/>
      <sheetName val="신공항A-9(원가수정)"/>
      <sheetName val="공사개요"/>
      <sheetName val="갑지"/>
      <sheetName val="자재단가비교표"/>
      <sheetName val="개요"/>
      <sheetName val="부대tu"/>
      <sheetName val="일위대가"/>
      <sheetName val="#REF"/>
      <sheetName val="A-4"/>
      <sheetName val="소야공정계획표"/>
      <sheetName val="저"/>
      <sheetName val="하조서"/>
      <sheetName val="내역"/>
      <sheetName val="가도공"/>
      <sheetName val="서∼군(2)"/>
      <sheetName val="금호"/>
      <sheetName val="데리네이타현황"/>
      <sheetName val="정부노임단가"/>
      <sheetName val="변경비교-을"/>
      <sheetName val="도급"/>
      <sheetName val="을"/>
      <sheetName val="기초코드"/>
      <sheetName val="한강운반비"/>
      <sheetName val="6공구(당초)"/>
      <sheetName val="품의서"/>
      <sheetName val="목차"/>
      <sheetName val="SG"/>
      <sheetName val="재개발"/>
      <sheetName val="낙찰표"/>
      <sheetName val="토적집계"/>
      <sheetName val="45,46"/>
      <sheetName val="후다내역"/>
      <sheetName val="노임단가"/>
      <sheetName val="98NS-N"/>
      <sheetName val="설계예산서"/>
      <sheetName val="Total"/>
      <sheetName val="BID"/>
      <sheetName val="SP-B1"/>
      <sheetName val="1.수인터널"/>
      <sheetName val="대로근거"/>
      <sheetName val="일위대가표"/>
      <sheetName val="물가시세"/>
      <sheetName val="시공여유율"/>
      <sheetName val="실행대비"/>
      <sheetName val="부대내역"/>
      <sheetName val="입적표"/>
      <sheetName val="초기화면"/>
      <sheetName val="갑지(추정)"/>
      <sheetName val="일위(토목)"/>
      <sheetName val="SANTOGO"/>
      <sheetName val="98지급계획"/>
      <sheetName val="대비"/>
      <sheetName val="Dae_Jiju"/>
      <sheetName val="Sikje_ingun"/>
      <sheetName val="TREE_D"/>
      <sheetName val="토목주소"/>
      <sheetName val="eq_data"/>
      <sheetName val="AS포장복구 "/>
      <sheetName val="2.대외공문"/>
      <sheetName val="6PILE  (돌출)"/>
      <sheetName val="공업용수관로"/>
      <sheetName val="특수선일위대가"/>
      <sheetName val="기본단가"/>
      <sheetName val="설 계"/>
      <sheetName val="경비"/>
      <sheetName val="2000년1차"/>
      <sheetName val="건축내역서"/>
      <sheetName val="자재단가"/>
      <sheetName val="단가비교표"/>
      <sheetName val="단가산출서"/>
      <sheetName val="원형1호맨홀토공수량"/>
      <sheetName val="입력시트"/>
      <sheetName val="장비집계"/>
      <sheetName val="총괄-1"/>
      <sheetName val="보할"/>
      <sheetName val="지주설치제원"/>
      <sheetName val="결과조달"/>
      <sheetName val="중로근거"/>
      <sheetName val="원본(갑지)"/>
      <sheetName val="위치조서"/>
      <sheetName val="0.0ControlSheet"/>
      <sheetName val="0.1keyAssumption"/>
      <sheetName val="설계"/>
      <sheetName val="토사(PE)"/>
      <sheetName val="DATA"/>
      <sheetName val="시화점실행"/>
      <sheetName val="흥양2교토공집계표"/>
      <sheetName val="준공조서갑지"/>
      <sheetName val="입찰품의서"/>
      <sheetName val="횡배수관토공수량"/>
      <sheetName val="연결임시"/>
      <sheetName val="노임"/>
      <sheetName val="내역(최종본4.5)"/>
      <sheetName val="단"/>
      <sheetName val="공통가설"/>
      <sheetName val="공문(신)"/>
      <sheetName val="실행내역서"/>
      <sheetName val="ABUT수량-A1"/>
      <sheetName val="관일"/>
      <sheetName val="표지"/>
      <sheetName val="기계내역"/>
      <sheetName val="BSD (2)"/>
      <sheetName val="전기공사"/>
      <sheetName val="3차준공"/>
      <sheetName val="하수급견적대비"/>
      <sheetName val="DATE"/>
      <sheetName val="type-F"/>
      <sheetName val="맨홀수량"/>
      <sheetName val="입출재고현황 (2)"/>
      <sheetName val="수문일1"/>
      <sheetName val="가시설"/>
      <sheetName val="광산내역"/>
      <sheetName val="A-7-1LINE(수량)"/>
      <sheetName val="Sheet1 (2)"/>
      <sheetName val="상-교대(A1-A2)"/>
      <sheetName val="대치판정"/>
      <sheetName val="인건-측정"/>
      <sheetName val="증감대비"/>
      <sheetName val="현장관리"/>
      <sheetName val="여과지동"/>
      <sheetName val="기초자료"/>
      <sheetName val="을지"/>
      <sheetName val="nys"/>
      <sheetName val="충주"/>
      <sheetName val="배수통관(좌)"/>
      <sheetName val="건축내역"/>
      <sheetName val="공제구간조서"/>
      <sheetName val="강교(Sub)"/>
      <sheetName val="몰탈재료산출"/>
      <sheetName val="BJJIN"/>
      <sheetName val="전체_1설계"/>
      <sheetName val="수로단위수량"/>
      <sheetName val="APT"/>
      <sheetName val="교대(A1)"/>
      <sheetName val="실행내역"/>
      <sheetName val="ELECTRIC"/>
      <sheetName val="기성신청"/>
      <sheetName val="1공구_건정토건_토공"/>
      <sheetName val="1공구_건정토건_철콘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보도내역_(3)"/>
      <sheetName val="준검_내역서"/>
      <sheetName val="N賃率-職"/>
      <sheetName val="공사비총괄표"/>
      <sheetName val="접속도로1"/>
      <sheetName val="2000년하반기"/>
      <sheetName val="TYPE-A"/>
      <sheetName val="일위대가(계측기설치)"/>
      <sheetName val="구천"/>
      <sheetName val="주beam"/>
      <sheetName val="예산내역서"/>
      <sheetName val="JUCKEYK"/>
      <sheetName val="96보완계획7.12"/>
      <sheetName val="s"/>
      <sheetName val="조명시설"/>
      <sheetName val="공사비예산서(토목분)"/>
      <sheetName val="수량3"/>
      <sheetName val="토목내역"/>
      <sheetName val="관급"/>
      <sheetName val="간접비"/>
      <sheetName val="배관단가조사서"/>
      <sheetName val="총괄내역서"/>
      <sheetName val="9GNG운반"/>
      <sheetName val="최초침전지집계표"/>
      <sheetName val="전신"/>
      <sheetName val="수량조서"/>
      <sheetName val="코드표"/>
      <sheetName val="일위대가(가설)"/>
      <sheetName val="현대물량"/>
      <sheetName val="자재목록"/>
      <sheetName val="중기목록"/>
      <sheetName val="단가목록"/>
      <sheetName val="일위목록"/>
      <sheetName val="노임목록"/>
      <sheetName val="4)유동표"/>
      <sheetName val="1.취수장"/>
      <sheetName val="자재일람"/>
      <sheetName val="부하(성남)"/>
      <sheetName val="부하계산서"/>
      <sheetName val="STAND20"/>
      <sheetName val=" 총괄표"/>
      <sheetName val="토공사"/>
      <sheetName val="전기일위대가"/>
      <sheetName val="손익현황"/>
      <sheetName val="현황CODE"/>
      <sheetName val="전신환매도율"/>
      <sheetName val="I一般比"/>
      <sheetName val="6호기"/>
      <sheetName val="설직재-1"/>
      <sheetName val="수자재단위당"/>
      <sheetName val="직노"/>
      <sheetName val="EQUIP-H"/>
      <sheetName val="콤보박스와 리스트박스의 연결"/>
      <sheetName val="유형처분"/>
      <sheetName val="전차선로 물량표"/>
      <sheetName val="자재"/>
      <sheetName val="공통(20-91)"/>
      <sheetName val="wall"/>
      <sheetName val="노원열병합  건축공사기성내역서"/>
      <sheetName val="1_수인터널"/>
      <sheetName val="6PILE__(돌출)"/>
      <sheetName val="2_대외공문"/>
      <sheetName val="설_계"/>
      <sheetName val="AS포장복구_"/>
      <sheetName val="4.내진설계"/>
      <sheetName val="수량산출"/>
      <sheetName val="일위대가(1)"/>
      <sheetName val="물량표"/>
      <sheetName val="교각계산"/>
      <sheetName val="단가"/>
      <sheetName val="철거산출근거"/>
      <sheetName val="단가조사"/>
      <sheetName val="단면가정"/>
      <sheetName val="설계조건"/>
      <sheetName val="부재력정리"/>
      <sheetName val="Front"/>
      <sheetName val="교각1"/>
      <sheetName val="가격조사서"/>
      <sheetName val="_REF"/>
      <sheetName val="공종별산출내역서"/>
      <sheetName val="설계서"/>
      <sheetName val="예산서"/>
      <sheetName val="총공사비"/>
      <sheetName val="적용대가"/>
      <sheetName val="인건비 "/>
      <sheetName val="견적대비표"/>
      <sheetName val="제잡비.xls"/>
      <sheetName val="3BL공동구 수량"/>
      <sheetName val="1. 설계조건 2.단면가정 3. 하중계산"/>
      <sheetName val="DATA 입력란"/>
      <sheetName val="실행내역서 "/>
      <sheetName val="200"/>
      <sheetName val="MOTOR"/>
      <sheetName val="CONCRETE"/>
      <sheetName val="현장관리비"/>
      <sheetName val="건축집계"/>
      <sheetName val="원가계산서"/>
      <sheetName val="2.고용보험료산출근거"/>
      <sheetName val="산출내역서집계표"/>
      <sheetName val="경영상태"/>
      <sheetName val="공사"/>
      <sheetName val="설계예산"/>
      <sheetName val="TB-내역서"/>
      <sheetName val="신대방33(적용)"/>
      <sheetName val="포장단면별단위수량"/>
      <sheetName val="가로등내역서"/>
      <sheetName val="전라자금"/>
      <sheetName val="b_yesan"/>
      <sheetName val="COPING"/>
      <sheetName val="부대입찰 내역서"/>
      <sheetName val="세금자료"/>
      <sheetName val="중기일위대가"/>
      <sheetName val="마산방향"/>
      <sheetName val="골조시행"/>
      <sheetName val="토공(우물통,기타) "/>
      <sheetName val="화설내"/>
      <sheetName val="자재집계표"/>
      <sheetName val="도급b_balju"/>
      <sheetName val="원가서"/>
      <sheetName val="경영혁신본부"/>
      <sheetName val="설계명세서"/>
      <sheetName val="각형맨홀"/>
      <sheetName val="J直材4"/>
      <sheetName val="일위(PN)"/>
      <sheetName val="1.설계조건"/>
      <sheetName val="음료실행"/>
      <sheetName val="실행간접비용"/>
      <sheetName val="보고"/>
      <sheetName val="주경기-오배수"/>
      <sheetName val="명단"/>
      <sheetName val="노임이"/>
      <sheetName val="뚝토공"/>
      <sheetName val="인사자료총집계"/>
      <sheetName val="원가계산 (2)"/>
      <sheetName val="포장공자재집계표"/>
      <sheetName val="Eq. Mobilization"/>
      <sheetName val="Y-WORK"/>
      <sheetName val="프랜트면허"/>
      <sheetName val="확약서"/>
      <sheetName val="선정요령"/>
      <sheetName val="연습"/>
      <sheetName val="내역(최종본4_5)"/>
      <sheetName val="0_0ControlSheet"/>
      <sheetName val="0_1keyAssumption"/>
      <sheetName val="노무비"/>
      <sheetName val="2000전체분"/>
      <sheetName val="건축내역(진해석동)"/>
      <sheetName val="현장별계약현황('98.10.31)"/>
      <sheetName val="견적서"/>
      <sheetName val="0Title"/>
      <sheetName val="플랜트 설치"/>
      <sheetName val="금액내역서"/>
      <sheetName val="구의33고"/>
      <sheetName val="세부내역"/>
      <sheetName val="설계내역서"/>
      <sheetName val="시중노임단가"/>
      <sheetName val="예산M6-B"/>
      <sheetName val="AB자재단가"/>
      <sheetName val="상세산출"/>
      <sheetName val="적현로"/>
      <sheetName val="날개벽"/>
      <sheetName val="집계"/>
      <sheetName val="날개벽(시점좌측)"/>
      <sheetName val="1.설계기준"/>
      <sheetName val="인건비"/>
      <sheetName val="Type(123)"/>
      <sheetName val="수량산출서"/>
      <sheetName val="98수문일위"/>
      <sheetName val="F4-F7"/>
      <sheetName val="장비당단가 (1)"/>
      <sheetName val="Sheet2 (2)"/>
      <sheetName val="업무"/>
      <sheetName val="투찰(하수)"/>
      <sheetName val="내역서01"/>
      <sheetName val="배수내역"/>
      <sheetName val="팔당터널(1공구)"/>
      <sheetName val="97년 추정"/>
      <sheetName val="현장관리비 산출내역"/>
      <sheetName val="발주설계서(당초)"/>
      <sheetName val="경비2내역"/>
      <sheetName val="현경"/>
      <sheetName val="기초(1)"/>
      <sheetName val="진주방향"/>
      <sheetName val="세부내역서"/>
      <sheetName val="입적6-10"/>
      <sheetName val="INPUT(덕도방향-시점)"/>
      <sheetName val="CPM챠트"/>
      <sheetName val="지우지마"/>
      <sheetName val="토목"/>
      <sheetName val="설계기준"/>
      <sheetName val="내역1"/>
      <sheetName val="신공항A-;(원가수정)"/>
      <sheetName val="TBN실행"/>
      <sheetName val="건축공사"/>
      <sheetName val="지중자재단가"/>
      <sheetName val="지급자재"/>
      <sheetName val="단가(반정1교-원주)"/>
      <sheetName val="주요자재단가"/>
      <sheetName val="증감내역서"/>
      <sheetName val="본공사"/>
      <sheetName val="S0"/>
      <sheetName val="공량산출서"/>
      <sheetName val="종단계산"/>
      <sheetName val="횡배수관"/>
      <sheetName val="품셈TABLE"/>
      <sheetName val="현황산출서"/>
      <sheetName val="하중"/>
      <sheetName val="VXXXXXXX"/>
      <sheetName val="산수배수"/>
      <sheetName val="건설성적"/>
      <sheetName val="전기단가조사서"/>
      <sheetName val="설내역서 "/>
      <sheetName val="밸브설치"/>
      <sheetName val="집계표(OPTION)"/>
      <sheetName val="IW-LIST"/>
      <sheetName val="DC-O-4-S(설명서)"/>
      <sheetName val="평균터파기고(1-2,ASP)"/>
      <sheetName val="산출근거"/>
      <sheetName val="비교1"/>
      <sheetName val="총집계표"/>
      <sheetName val="명세서"/>
      <sheetName val="구조물철거타공정이월"/>
      <sheetName val="토공"/>
      <sheetName val="참조"/>
      <sheetName val="집계표(수배전제조구매)"/>
      <sheetName val="50-4(2차)"/>
      <sheetName val="공정표 "/>
      <sheetName val="S12"/>
      <sheetName val="물집"/>
      <sheetName val="별표 "/>
      <sheetName val="TEST1"/>
      <sheetName val="수량집계표"/>
      <sheetName val="배수공"/>
      <sheetName val="부대공Ⅱ"/>
      <sheetName val="맨홀(2호)"/>
      <sheetName val="2.건축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간지"/>
      <sheetName val="3F"/>
      <sheetName val="기계경비"/>
      <sheetName val="base"/>
      <sheetName val="총괄"/>
      <sheetName val="포설list원본"/>
      <sheetName val="공사비산출내역"/>
      <sheetName val="수 량 명 세 서 - 1"/>
      <sheetName val="견적조건"/>
      <sheetName val="CALCULATION"/>
      <sheetName val="내역분기"/>
      <sheetName val="차수"/>
      <sheetName val="건축적용원가계산"/>
      <sheetName val="신우"/>
      <sheetName val="설-원가"/>
      <sheetName val="FB25JN"/>
      <sheetName val="1호맨홀수량산출"/>
      <sheetName val="관련자료입력"/>
      <sheetName val="파이프류"/>
      <sheetName val="국내"/>
      <sheetName val="우석문틀"/>
      <sheetName val="데이타"/>
      <sheetName val="덕전리"/>
      <sheetName val="Sheet9"/>
      <sheetName val="sw1"/>
      <sheetName val="전기"/>
      <sheetName val="실행(ALT1)"/>
      <sheetName val="정보"/>
      <sheetName val="건축-물가변동"/>
      <sheetName val="내   역"/>
      <sheetName val="자금청구"/>
      <sheetName val="프라임 강변역(4,236)"/>
      <sheetName val="입찰"/>
      <sheetName val="1공구_건정토건_토공1"/>
      <sheetName val="1공구_건정토건_철콘1"/>
      <sheetName val="도급표지_1"/>
      <sheetName val="도급표지__(4)1"/>
      <sheetName val="부대표지_(4)1"/>
      <sheetName val="도급표지__(3)1"/>
      <sheetName val="부대표지_(3)1"/>
      <sheetName val="도급표지__(2)1"/>
      <sheetName val="부대표지_(2)1"/>
      <sheetName val="토__목1"/>
      <sheetName val="조__경1"/>
      <sheetName val="전_기1"/>
      <sheetName val="건__축1"/>
      <sheetName val="보도내역_(3)1"/>
      <sheetName val="준검_내역서1"/>
      <sheetName val="4_내진설계"/>
      <sheetName val="입출재고현황_(2)"/>
      <sheetName val="Sheet1_(2)"/>
      <sheetName val="공통부대비"/>
      <sheetName val="CIP 공사"/>
      <sheetName val="장비별표(오거보링)(Ø400)(12M)"/>
      <sheetName val="영업소실적"/>
      <sheetName val="SF내역및원가02"/>
      <sheetName val="마산월령동골조물량변경"/>
      <sheetName val="변경후원본2"/>
      <sheetName val="8.PILE  (돌출)"/>
      <sheetName val="울산자금"/>
      <sheetName val="강북라우터"/>
      <sheetName val="機器明細(MC)"/>
      <sheetName val="공사분석"/>
      <sheetName val="건집"/>
      <sheetName val="기집"/>
      <sheetName val="토집"/>
      <sheetName val="조집"/>
      <sheetName val="2000년 공정표"/>
      <sheetName val="입찰보고"/>
      <sheetName val="2.교량(신설)"/>
      <sheetName val="5.2코핑"/>
      <sheetName val="앵커구조계산"/>
      <sheetName val="P.M 별"/>
      <sheetName val="수입"/>
      <sheetName val="TOT"/>
      <sheetName val="철근단면적"/>
      <sheetName val="샘플표지"/>
      <sheetName val="집 계 표"/>
      <sheetName val="역T형"/>
      <sheetName val="코드"/>
      <sheetName val="위생기구"/>
      <sheetName val="기계실냉난방"/>
      <sheetName val="유림골조"/>
      <sheetName val="간접경상비"/>
      <sheetName val="업무분장"/>
      <sheetName val="1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전체ﾴ엿서"/>
      <sheetName val="BREAKDOWN(철거설치)"/>
      <sheetName val="견적을지"/>
      <sheetName val="ITEM"/>
      <sheetName val="수토공단위당"/>
      <sheetName val="부안일위"/>
      <sheetName val="모래기초"/>
      <sheetName val="구조물터파기수량집계"/>
      <sheetName val="측구터파기공수량집계"/>
      <sheetName val="배수공 시멘트 및 골재량 산출"/>
      <sheetName val="7.PILE  (돌출)"/>
      <sheetName val="예산총괄표"/>
      <sheetName val="재료비"/>
      <sheetName val="대림경상68억"/>
      <sheetName val="내역서(전기)"/>
      <sheetName val="표지 (3)"/>
      <sheetName val="표지 (2)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철근수량2"/>
      <sheetName val="교각집계"/>
      <sheetName val="교각토공"/>
      <sheetName val="교각철근"/>
      <sheetName val="교각집계 (2)"/>
      <sheetName val="교각토공 (2)"/>
      <sheetName val="교각철근 (2)"/>
      <sheetName val="제경비"/>
      <sheetName val="수량집계"/>
      <sheetName val="수량(교각)"/>
      <sheetName val="수량산출(2)"/>
      <sheetName val="단가(동바리)"/>
      <sheetName val="단가(강재운반)"/>
      <sheetName val="추진계획"/>
      <sheetName val="추진실적"/>
      <sheetName val="공정표"/>
      <sheetName val="일수계산"/>
      <sheetName val="터널공기"/>
      <sheetName val="업협(토공,철콘)"/>
      <sheetName val="실행예산"/>
      <sheetName val="시방서"/>
      <sheetName val="계약현황"/>
      <sheetName val="견적(토공)"/>
      <sheetName val="견적(철콘)"/>
      <sheetName val="xxxxxx"/>
      <sheetName val="0000"/>
      <sheetName val="현황"/>
      <sheetName val="철콘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 HIT-&gt;HMC 견적(3900)"/>
      <sheetName val="한전일위"/>
      <sheetName val="요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원가"/>
      <sheetName val="표지"/>
      <sheetName val="일반수량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유동표"/>
      <sheetName val="TJP"/>
      <sheetName val="증감액"/>
      <sheetName val="사토계산"/>
      <sheetName val="변경운반량계산"/>
      <sheetName val="증감현황"/>
      <sheetName val="1TL종점(1)"/>
      <sheetName val="1TL종점(2)"/>
      <sheetName val="2TL시점(1)"/>
      <sheetName val="2TL시점(2)"/>
      <sheetName val="5+58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8. 보강재"/>
      <sheetName val="보강재"/>
      <sheetName val="보강재 (2)"/>
      <sheetName val="보강재 (3)"/>
      <sheetName val="지점부보강"/>
      <sheetName val="통판형식"/>
      <sheetName val="슈교체용"/>
      <sheetName val="9.STRINGER"/>
      <sheetName val="10.cross beam"/>
      <sheetName val="13CAMBER"/>
      <sheetName val="14.신축량 산정"/>
      <sheetName val="신축장치"/>
      <sheetName val="16.처짐검토"/>
      <sheetName val="1062-X방향 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골조"/>
      <sheetName val="PILE"/>
      <sheetName val="공통비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ABUT수량-A1"/>
      <sheetName val="일위대가9803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PILE  (돌출)"/>
      <sheetName val="단위중량"/>
      <sheetName val="조명시설"/>
      <sheetName val="소업1교"/>
      <sheetName val="본선 토공 분배표"/>
      <sheetName val="부안일위"/>
      <sheetName val="6PILE  _돌출_"/>
      <sheetName val="참조"/>
      <sheetName val="갑지"/>
      <sheetName val="사통"/>
      <sheetName val="물가시세"/>
      <sheetName val="노임단가"/>
      <sheetName val="옹벽조금수정"/>
      <sheetName val="약품설비"/>
      <sheetName val="8.PILE  (돌출)"/>
      <sheetName val="오동"/>
      <sheetName val="대조"/>
      <sheetName val="나한"/>
      <sheetName val="입찰안"/>
      <sheetName val="산근터빈"/>
      <sheetName val="내역표지"/>
      <sheetName val="빗물받이(910-510-410)"/>
      <sheetName val="총 괄 표"/>
      <sheetName val="U-TYPE(1)"/>
      <sheetName val="샘플표지"/>
      <sheetName val="#REF"/>
      <sheetName val="가설건물"/>
      <sheetName val="3BL공동구 수량"/>
      <sheetName val="2.단면가정 "/>
      <sheetName val="반응조"/>
      <sheetName val="터파기및재료"/>
      <sheetName val="내역서"/>
      <sheetName val="공사비집계"/>
      <sheetName val="진주방향"/>
      <sheetName val="토공 갑지"/>
      <sheetName val="Sheet1"/>
      <sheetName val="수지표"/>
      <sheetName val="셀명"/>
      <sheetName val="총괄"/>
      <sheetName val="하도내역 (철콘)"/>
      <sheetName val="SLAB&quot;1&quot;"/>
      <sheetName val="포장물량집계"/>
      <sheetName val="수로집계"/>
      <sheetName val="업무처리전"/>
      <sheetName val="DATA입력"/>
      <sheetName val="총괄내역서"/>
      <sheetName val="가격조사서"/>
      <sheetName val="6PILE  _돌_x001c__"/>
      <sheetName val="ABUT수량-A1"/>
      <sheetName val="공문"/>
      <sheetName val="COVER"/>
      <sheetName val="Sheet1 (2)"/>
      <sheetName val="집계표(육상)"/>
      <sheetName val="지급자재"/>
      <sheetName val="간선계산"/>
      <sheetName val="DATE"/>
      <sheetName val="일위(PN)"/>
      <sheetName val="2호맨홀공제수량"/>
      <sheetName val="견적의뢰서"/>
      <sheetName val="2000년1차"/>
      <sheetName val="2000전체분"/>
      <sheetName val="200"/>
      <sheetName val="경상비"/>
      <sheetName val="예가표"/>
      <sheetName val="2공구산출내역"/>
      <sheetName val="토사(PE)"/>
      <sheetName val="D200"/>
      <sheetName val="포장공자재집계표"/>
      <sheetName val="산출근거"/>
      <sheetName val="000000"/>
      <sheetName val="공사비증감"/>
      <sheetName val="내역"/>
      <sheetName val="인사자료총집계"/>
      <sheetName val="수량명세서"/>
      <sheetName val="해전배수"/>
      <sheetName val="수문일1"/>
      <sheetName val="결과조달"/>
      <sheetName val="원형1호맨홀토공수량"/>
      <sheetName val="안산기계장치"/>
      <sheetName val="일위대가"/>
      <sheetName val="제출내역 (2)"/>
      <sheetName val="간지(1)"/>
      <sheetName val="1,2,3,4,5단위수량"/>
      <sheetName val="산출내역서"/>
      <sheetName val="실행철강하도"/>
      <sheetName val="원가"/>
      <sheetName val="실정보고"/>
      <sheetName val="갑지1"/>
      <sheetName val="DATA98"/>
      <sheetName val="Sheet2"/>
      <sheetName val="연돌일위집계"/>
      <sheetName val="목표세부명세"/>
      <sheetName val="교각계산"/>
      <sheetName val="ELECTRIC"/>
      <sheetName val="SCHEDULE"/>
      <sheetName val="세대구분"/>
      <sheetName val="Sheet4"/>
      <sheetName val="가도공"/>
      <sheetName val="배수관산출"/>
      <sheetName val="수안보-MBR1"/>
      <sheetName val="3.공통공사대비"/>
      <sheetName val="견적서(토공)"/>
      <sheetName val="금액내역서"/>
      <sheetName val="1. 설계조건 2.단면가정 3. 하중계산"/>
      <sheetName val="DATA 입력란"/>
      <sheetName val="슬래브"/>
      <sheetName val="음봉방향"/>
      <sheetName val="6PILE 과속방지턱집계표!$K$12 (돌출)"/>
      <sheetName val="SIL98"/>
      <sheetName val="bid"/>
      <sheetName val="1062-X방향 "/>
      <sheetName val="발주설계서(당초)"/>
      <sheetName val="고창방향"/>
      <sheetName val="4.2유효폭의 계산"/>
      <sheetName val="입찰"/>
      <sheetName val="현경"/>
      <sheetName val="격점수량"/>
      <sheetName val="수량3"/>
      <sheetName val="날개벽(시점좌측)"/>
      <sheetName val="배수통관(좌)"/>
      <sheetName val="단가일람"/>
      <sheetName val="조경일람"/>
      <sheetName val="단면 (2)"/>
      <sheetName val="일위대가목차"/>
      <sheetName val="1TL종점(1)"/>
      <sheetName val="토목품셈"/>
      <sheetName val="PAD TR보호대기초"/>
      <sheetName val="가로등기초"/>
      <sheetName val="HANDHOLE(2)"/>
      <sheetName val="시행후면적"/>
      <sheetName val="자료"/>
      <sheetName val="가설사무소수량집계"/>
      <sheetName val="archi(본사)"/>
      <sheetName val="S.중기사용료"/>
      <sheetName val="97노임단가"/>
      <sheetName val="입력란"/>
      <sheetName val="식재"/>
      <sheetName val="시설물"/>
      <sheetName val="식재출력용"/>
      <sheetName val="유지관리"/>
      <sheetName val="단가"/>
      <sheetName val="장비"/>
      <sheetName val="산근1"/>
      <sheetName val="노무"/>
      <sheetName val="자재"/>
      <sheetName val="바닥판"/>
      <sheetName val="TOTAL_BOQ"/>
      <sheetName val="관로토공집계표"/>
      <sheetName val="대비"/>
      <sheetName val="CTEMCOST"/>
      <sheetName val="기자재비"/>
      <sheetName val="말뚝지지력산정"/>
      <sheetName val="공통비총괄표"/>
      <sheetName val="전차선로 물량표"/>
      <sheetName val="교각정보"/>
      <sheetName val="기기리스트"/>
      <sheetName val="공사비증감(P4) "/>
      <sheetName val="일위대가(계측기설치)"/>
      <sheetName val="기성내역"/>
      <sheetName val="DATA2000"/>
      <sheetName val="실행예산"/>
      <sheetName val="주식"/>
      <sheetName val="집계표"/>
      <sheetName val="BOX(1.5X1.5)"/>
      <sheetName val="밸브설치"/>
      <sheetName val="일위대가목록"/>
      <sheetName val="TOWER 10TON"/>
      <sheetName val="TOWER 12TON"/>
      <sheetName val="6PILE__(돌출)"/>
      <sheetName val="프랜트면허"/>
      <sheetName val="토목주소"/>
      <sheetName val="합천내역"/>
      <sheetName val="2002상반기노임기준"/>
      <sheetName val="BOX 본체"/>
      <sheetName val="합의경상"/>
      <sheetName val="공사내역"/>
      <sheetName val="실행"/>
      <sheetName val="단면A-A(TR)"/>
      <sheetName val="F-302"/>
      <sheetName val="F301.303"/>
      <sheetName val="plan&amp;section of foundation"/>
      <sheetName val="design load"/>
      <sheetName val="working load at the btm ft."/>
      <sheetName val="stability check"/>
      <sheetName val="design criteria"/>
      <sheetName val="산근"/>
      <sheetName val="D-3109"/>
      <sheetName val="대비표"/>
      <sheetName val="Total"/>
      <sheetName val="inter"/>
      <sheetName val="B"/>
      <sheetName val="PROCURE"/>
      <sheetName val="out_prog"/>
      <sheetName val="선적schedule (2)"/>
      <sheetName val="내역(전체)"/>
      <sheetName val="수량산출내역1115"/>
      <sheetName val="Quantity"/>
      <sheetName val="SG"/>
      <sheetName val="Sheet15"/>
      <sheetName val="정보"/>
      <sheetName val="단면B-B(EA)"/>
      <sheetName val="역T형"/>
      <sheetName val="설계조건"/>
      <sheetName val="민자토목설변1차"/>
      <sheetName val="자재집계표"/>
      <sheetName val="배수내역"/>
      <sheetName val="우수받이재료집계표"/>
      <sheetName val="수량집계"/>
      <sheetName val="간 지1"/>
      <sheetName val="6PILE+옹벽집계!$G$6+옹벽집계!$H$10  (돌출"/>
      <sheetName val="도배공사언고"/>
      <sheetName val="수량산출"/>
      <sheetName val="배수내역(98년도분)"/>
      <sheetName val="약품공급2"/>
      <sheetName val="본부소개"/>
      <sheetName val="COPING"/>
      <sheetName val="뚝토공"/>
      <sheetName val="4)유동표"/>
      <sheetName val="J형측구단위수량"/>
      <sheetName val="소산진입"/>
      <sheetName val="메서,변+증"/>
      <sheetName val="1호맨홀토공"/>
      <sheetName val="DAILY"/>
      <sheetName val="설비"/>
      <sheetName val="교대(A1-A2)"/>
      <sheetName val="공종단가"/>
      <sheetName val="도봉2지구"/>
      <sheetName val="견적서"/>
      <sheetName val="비목군분류일위"/>
      <sheetName val="사유서제출현황-2"/>
      <sheetName val="날개벽"/>
      <sheetName val="단위수량"/>
      <sheetName val="일위대가1"/>
      <sheetName val="수로단위수량"/>
      <sheetName val="Basic"/>
      <sheetName val="D"/>
      <sheetName val="L"/>
      <sheetName val="M"/>
      <sheetName val="Part AB"/>
      <sheetName val="Part I"/>
      <sheetName val="Part M"/>
      <sheetName val="S"/>
      <sheetName val="E"/>
      <sheetName val="Resource"/>
      <sheetName val="Exrate"/>
      <sheetName val="40단가산출서"/>
      <sheetName val="40집계"/>
      <sheetName val="단가산출서"/>
      <sheetName val="3.하중산정4.지지력"/>
      <sheetName val="정부노임단가"/>
      <sheetName val="본체"/>
      <sheetName val="신당동집계표"/>
      <sheetName val="산마루측구단위수량"/>
      <sheetName val="간접비"/>
      <sheetName val="식생블럭단위수량"/>
      <sheetName val="갑지(추정)"/>
      <sheetName val="노무비"/>
      <sheetName val="EQUIP"/>
      <sheetName val="경영상태"/>
      <sheetName val="우각부보강"/>
      <sheetName val="가압장구체수량산출서"/>
      <sheetName val="1NYS(당)"/>
      <sheetName val="대림경상68억"/>
      <sheetName val="입상내역"/>
      <sheetName val="DRUM"/>
      <sheetName val="CAL(1)."/>
      <sheetName val="12CGOU"/>
      <sheetName val="Bend_fact "/>
      <sheetName val="요약배부"/>
      <sheetName val="주관사업"/>
      <sheetName val="STAFF ANALYSIS"/>
      <sheetName val="C"/>
      <sheetName val="Sheet3"/>
      <sheetName val="대,유,램"/>
      <sheetName val="허용지지력"/>
      <sheetName val="Output"/>
      <sheetName val="공사비예산서(토목분)"/>
      <sheetName val="견적대비표"/>
      <sheetName val="공량산출서"/>
      <sheetName val="입출재고현황 (2)"/>
      <sheetName val="96노임기준"/>
      <sheetName val="기본"/>
      <sheetName val="01.견적내역서"/>
      <sheetName val="차액보증"/>
      <sheetName val="2000시행예상"/>
      <sheetName val="YES-T"/>
      <sheetName val="단가조사"/>
      <sheetName val="40총괄"/>
      <sheetName val="부하(성남)"/>
      <sheetName val="우수받이"/>
      <sheetName val="토목"/>
      <sheetName val="기계(집계표)"/>
      <sheetName val="1.설계조건"/>
      <sheetName val="옹벽"/>
      <sheetName val="교통표지판수량집계표"/>
      <sheetName val="철근량"/>
      <sheetName val="국공유지및사유지"/>
      <sheetName val="기계경비일람"/>
      <sheetName val="4-1.노무비(직영)"/>
      <sheetName val="01.인원현황 (계획)"/>
      <sheetName val="을 2"/>
      <sheetName val="을 1"/>
      <sheetName val="손익분석"/>
      <sheetName val="TYPE-1"/>
      <sheetName val="포장공"/>
      <sheetName val="조건표"/>
      <sheetName val="예정(3)"/>
      <sheetName val="동원(3)"/>
      <sheetName val="9GNG운반"/>
      <sheetName val="지하"/>
      <sheetName val="★도급내역"/>
      <sheetName val="수지예산"/>
      <sheetName val="토공계산서(부체도로)"/>
      <sheetName val="type-F"/>
      <sheetName val="유림골조"/>
      <sheetName val="설계"/>
      <sheetName val="갑지(집행)"/>
      <sheetName val="용산1(해보)"/>
      <sheetName val="시중노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우수공수량집계 "/>
      <sheetName val="우수관로집계"/>
      <sheetName val="우수관로600"/>
      <sheetName val="우수관로조서"/>
      <sheetName val="흄관단위수량 "/>
      <sheetName val="평균터파기고"/>
      <sheetName val="수밀시험"/>
      <sheetName val="우수맨홀수량집계"/>
      <sheetName val="맨홀수량집계"/>
      <sheetName val="1호맨홀터파기"/>
      <sheetName val="2호맨홀터파기"/>
      <sheetName val="맨홀설치현황"/>
      <sheetName val="맨홀단위수량(1호)"/>
      <sheetName val="맨홀단위수량(2호)"/>
      <sheetName val="■여기까지우수관공"/>
      <sheetName val="우수받이집계"/>
      <sheetName val="우수받이조서및수량"/>
      <sheetName val="연결관부설"/>
      <sheetName val="연결관부설단위"/>
      <sheetName val="■여기까지"/>
      <sheetName val="6PILE  (돌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총괄수량집계"/>
      <sheetName val="주요자재"/>
      <sheetName val="철근집계"/>
      <sheetName val="VXXXXX"/>
      <sheetName val="1-1집계"/>
      <sheetName val="1-1토공"/>
      <sheetName val="1-1수량"/>
      <sheetName val="1-2집계"/>
      <sheetName val="1-2토공"/>
      <sheetName val="1-2수량"/>
      <sheetName val="1-3~9집계"/>
      <sheetName val="1-3~9토공"/>
      <sheetName val="1-3~9수량"/>
      <sheetName val="1-10집계"/>
      <sheetName val="1-10토공"/>
      <sheetName val="1-10수량"/>
      <sheetName val="1-11집계"/>
      <sheetName val="1-11토공"/>
      <sheetName val="1-11수량"/>
      <sheetName val="1-12집계"/>
      <sheetName val="1-12토공"/>
      <sheetName val="1-12수량"/>
      <sheetName val="1-13집계"/>
      <sheetName val="1-13토공"/>
      <sheetName val="1-13수량"/>
      <sheetName val="1-3~10집계"/>
      <sheetName val="1-3~10토공"/>
      <sheetName val="1-3~10수량"/>
      <sheetName val="1-14집계"/>
      <sheetName val="1-14토공"/>
      <sheetName val="1-14수량"/>
      <sheetName val="1-3집계"/>
      <sheetName val="1-3토공"/>
      <sheetName val="1-3수량"/>
      <sheetName val="1-4집계"/>
      <sheetName val="1-4토공"/>
      <sheetName val="1-4수량"/>
      <sheetName val="1-5집계"/>
      <sheetName val="1-5토공"/>
      <sheetName val="1-5수량"/>
      <sheetName val="1-6집계"/>
      <sheetName val="1-6토공"/>
      <sheetName val="1-6수량"/>
      <sheetName val="1-7집계"/>
      <sheetName val="1-7토공"/>
      <sheetName val="1-7수량"/>
      <sheetName val="Sheet1"/>
      <sheetName val="2-1집계"/>
      <sheetName val="2-1토공"/>
      <sheetName val="2-1수량"/>
      <sheetName val="2-2집계"/>
      <sheetName val="2-2토공"/>
      <sheetName val="2-2수량"/>
      <sheetName val="2-3집계"/>
      <sheetName val="2-3토공"/>
      <sheetName val="2-3수량"/>
      <sheetName val="2-4집계"/>
      <sheetName val="2-4토공"/>
      <sheetName val="2-4수량"/>
      <sheetName val="2-5집계"/>
      <sheetName val="2-5토공"/>
      <sheetName val="2-5수량"/>
      <sheetName val="2-6집계"/>
      <sheetName val="2-6토공"/>
      <sheetName val="2-6수량"/>
      <sheetName val="2-7집계"/>
      <sheetName val="2-7토공"/>
      <sheetName val="2-7수량"/>
      <sheetName val="2-8집계"/>
      <sheetName val="2-8토공"/>
      <sheetName val="2-8수량"/>
      <sheetName val="L-1집계"/>
      <sheetName val="L-1수량"/>
      <sheetName val="L-2~3집계"/>
      <sheetName val="L-2~3수량"/>
      <sheetName val="L-4~5집계"/>
      <sheetName val="L-4~5수량"/>
      <sheetName val="L-6~7집계"/>
      <sheetName val="L-6~7수량"/>
      <sheetName val="L-8~9집계"/>
      <sheetName val="L-8~9수량"/>
      <sheetName val="L-10~11집계"/>
      <sheetName val="L-10~11수량"/>
      <sheetName val="L-12~13집계"/>
      <sheetName val="L-12~13수량"/>
      <sheetName val="L-14~15집계"/>
      <sheetName val="L-14~15수량"/>
      <sheetName val="L-16~17집계"/>
      <sheetName val="L-16~17수량"/>
      <sheetName val="L-18~19집계"/>
      <sheetName val="L-18~19수량"/>
      <sheetName val="R-1집계"/>
      <sheetName val="R-1수량"/>
      <sheetName val="R-2~3집계"/>
      <sheetName val="R-2~3수량"/>
      <sheetName val="R-4~5집계"/>
      <sheetName val="R-4~5수량"/>
      <sheetName val="R-6~7집계"/>
      <sheetName val="R-6~7수량"/>
      <sheetName val="R-8~9집계"/>
      <sheetName val="R-8~9수량"/>
      <sheetName val="R-10~11집계"/>
      <sheetName val="R-10~11수량"/>
      <sheetName val="R-12~13집계"/>
      <sheetName val="R-12~13수량"/>
      <sheetName val="R-14~15집계"/>
      <sheetName val="R-14~15수량"/>
      <sheetName val="R-16~17집계"/>
      <sheetName val="R-16~17수량"/>
      <sheetName val="R-18~19집계"/>
      <sheetName val="xxxxxx"/>
      <sheetName val="A1집계표"/>
      <sheetName val="A2집계표"/>
      <sheetName val="총괄수량"/>
      <sheetName val=" 교대토공집계표"/>
      <sheetName val="토공"/>
      <sheetName val="A1수량"/>
      <sheetName val="A2수량"/>
      <sheetName val="교대철근집계"/>
      <sheetName val="교대철근집계표"/>
      <sheetName val="6PILE  (돌출)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서"/>
      <sheetName val="목  차"/>
      <sheetName val="표지"/>
      <sheetName val="관급"/>
      <sheetName val="사급"/>
      <sheetName val="몰탈(포장)"/>
      <sheetName val="간지 (2)"/>
      <sheetName val="간지"/>
      <sheetName val="폐기물집계"/>
      <sheetName val="간지 (3)"/>
      <sheetName val="구조물깨기집계표"/>
      <sheetName val="L형측구깨기집계표"/>
      <sheetName val="L형측구 위치조서"/>
      <sheetName val="L형측구(1)"/>
      <sheetName val="내역서적용수량 (3)"/>
      <sheetName val=" 토공유동표"/>
      <sheetName val="토적집계표"/>
      <sheetName val="토적표상(본선)"/>
      <sheetName val="토공운반 집계표"/>
      <sheetName val="간지 (4)"/>
      <sheetName val="폐기물집계 (2)"/>
      <sheetName val="깨기집계 (2)"/>
      <sheetName val="ASP깨기집계표"/>
      <sheetName val="ASP(1)"/>
      <sheetName val="콘크리트포장깨기집계"/>
      <sheetName val="CON'C(1)"/>
      <sheetName val="깨기집계"/>
      <sheetName val="콘크리트포장깨기집계 (2)"/>
      <sheetName val="CON'C(2)"/>
      <sheetName val="수로관깨기집계표"/>
      <sheetName val="수로관위치조서"/>
      <sheetName val="TYPE-1"/>
      <sheetName val="보도브럭헐기집계표"/>
      <sheetName val="보도블럭(1)"/>
      <sheetName val="호안브럭헐기집계표"/>
      <sheetName val="호안블럭"/>
      <sheetName val="간지.."/>
      <sheetName val="배수내역"/>
      <sheetName val="자재집계표"/>
      <sheetName val="간지 "/>
      <sheetName val="배수공수량집계"/>
      <sheetName val="우수관수량집계표"/>
      <sheetName val="우수관로연장및터파기고"/>
      <sheetName val="우수관연장"/>
      <sheetName val="우수관단위수량"/>
      <sheetName val="우수관 단위"/>
      <sheetName val="관공제(1호)"/>
      <sheetName val="내역서적용수량 (2)"/>
      <sheetName val="자재집계표 (4)"/>
      <sheetName val="총괄 집계"/>
      <sheetName val="간지(1)"/>
      <sheetName val="블럭형옹벽수량산출"/>
      <sheetName val="블럭형옹벽설치조서"/>
      <sheetName val="블럭형옹벽단위수량"/>
      <sheetName val="간지.. (3)"/>
      <sheetName val="내역서"/>
      <sheetName val="자재집계표 (3)"/>
      <sheetName val="포장총집"/>
      <sheetName val="간지 (5)"/>
      <sheetName val="콘크리트포장총집계"/>
      <sheetName val="본선부포장조서"/>
      <sheetName val="본선부(3m)단위수량"/>
      <sheetName val="아스콘총집"/>
      <sheetName val="아스콘집"/>
      <sheetName val="아스콘현"/>
      <sheetName val="아스콘단"/>
      <sheetName val="4.부대공 표지"/>
      <sheetName val="내역서적용수량"/>
      <sheetName val="자재집계표 (2)"/>
      <sheetName val="1.차선도색간지"/>
      <sheetName val="차선도색집계"/>
      <sheetName val="백색및황색실선"/>
      <sheetName val="가드레일위치조서 "/>
      <sheetName val="주차표시단위수량 (2)"/>
      <sheetName val="야구장휀스단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황총괄표"/>
      <sheetName val="공사비내역"/>
      <sheetName val="시행현황"/>
      <sheetName val="부대재료"/>
      <sheetName val="방조토적"/>
      <sheetName val="가적토적"/>
      <sheetName val="방조집계표"/>
      <sheetName val="방조재료"/>
      <sheetName val="준설내역"/>
      <sheetName val="가적내역"/>
      <sheetName val="부대내역"/>
      <sheetName val="공사총괄"/>
      <sheetName val="공종총괄"/>
      <sheetName val="배수해측"/>
      <sheetName val="배수도류"/>
      <sheetName val="배수호측"/>
      <sheetName val="배수재료"/>
      <sheetName val="배수내역"/>
      <sheetName val="배수집계"/>
      <sheetName val="배수내역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data"/>
      <sheetName val="통합"/>
      <sheetName val="철근단면적"/>
      <sheetName val="말뚝본체검토"/>
      <sheetName val="Sheet8"/>
      <sheetName val="조명시설"/>
      <sheetName val="몰탈재료산출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골조"/>
      <sheetName val="PILE"/>
      <sheetName val="공통비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교동현장"/>
      <sheetName val="공사개요"/>
      <sheetName val="fax"/>
      <sheetName val="협조문"/>
      <sheetName val="협조전"/>
      <sheetName val="속초교동"/>
      <sheetName val="건축대비"/>
      <sheetName val="토목공사"/>
      <sheetName val="개략건축"/>
      <sheetName val="옵션물량분개"/>
      <sheetName val="목,창호공사"/>
      <sheetName val="목문틀단가"/>
      <sheetName val="미장대비"/>
      <sheetName val="시행대비"/>
      <sheetName val="시행대비 (2)"/>
      <sheetName val="도배공사(현장통보)"/>
      <sheetName val="유리분개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유림골조"/>
      <sheetName val="변경연면적"/>
      <sheetName val="품의서"/>
      <sheetName val="건축대비"/>
      <sheetName val="부대골조"/>
      <sheetName val="아파트파일공사"/>
      <sheetName val="부대파일공사"/>
      <sheetName val="공제분"/>
      <sheetName val="상승요인분석"/>
      <sheetName val="토목공사"/>
      <sheetName val="옥외"/>
      <sheetName val="물가상승변경(960827)"/>
      <sheetName val="건축부대공사대비"/>
      <sheetName val="Sheet4"/>
      <sheetName val="공기"/>
      <sheetName val="새공통(97년3월)"/>
      <sheetName val="공사개요"/>
      <sheetName val="파일공사"/>
      <sheetName val="물량산출"/>
      <sheetName val="면적대비"/>
      <sheetName val="apt골조"/>
      <sheetName val="Sheet2"/>
      <sheetName val="Sheet3"/>
      <sheetName val="도곡동빌라트보관"/>
      <sheetName val="공사비대비"/>
      <sheetName val="Sheet5"/>
      <sheetName val="Sheet6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방내역"/>
      <sheetName val="선착장"/>
      <sheetName val="취입수문"/>
      <sheetName val="배수내역"/>
    </sheetNames>
    <sheetDataSet>
      <sheetData sheetId="0" refreshError="1"/>
      <sheetData sheetId="1" refreshError="1"/>
      <sheetData sheetId="2" refreshError="1"/>
      <sheetData sheetId="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산출근거"/>
      <sheetName val="데리네이타현황"/>
      <sheetName val="내역"/>
      <sheetName val="집계표"/>
      <sheetName val="말뚝지지력산정"/>
      <sheetName val="골재산출"/>
      <sheetName val="Sheet1"/>
      <sheetName val="지장물C"/>
      <sheetName val="6PILE  (돌출)"/>
      <sheetName val="철근량"/>
      <sheetName val="수량산출"/>
      <sheetName val="차수공개요"/>
      <sheetName val="입찰안"/>
      <sheetName val="96정변2"/>
      <sheetName val="실행"/>
      <sheetName val="guard(mac)"/>
      <sheetName val="DATA"/>
      <sheetName val="흥양2교토공집계표"/>
      <sheetName val="바닥판"/>
      <sheetName val="입력DATA"/>
      <sheetName val="상시"/>
      <sheetName val="신고조서"/>
      <sheetName val="공사비총괄표"/>
      <sheetName val="토목"/>
      <sheetName val="설명서 "/>
      <sheetName val="식생블럭단위수량"/>
      <sheetName val="일위대가1"/>
      <sheetName val="총수량집계표"/>
      <sheetName val="INPUT"/>
      <sheetName val="추가예산"/>
      <sheetName val="우수받이"/>
      <sheetName val="표지"/>
      <sheetName val="BID"/>
      <sheetName val="공동구수량"/>
      <sheetName val="#REF"/>
      <sheetName val="입력란"/>
      <sheetName val="97노임단가"/>
      <sheetName val="분석"/>
      <sheetName val="예산M11A"/>
      <sheetName val="각종양식"/>
      <sheetName val="암거단위"/>
      <sheetName val="오동"/>
      <sheetName val="대조"/>
      <sheetName val="나한"/>
      <sheetName val="터파기및재료"/>
      <sheetName val="역T형교대(말뚝기초)"/>
      <sheetName val="최적단면"/>
      <sheetName val="교각1"/>
      <sheetName val="세골재  T2 변경 현황"/>
      <sheetName val="0.단가"/>
      <sheetName val="내역서"/>
      <sheetName val="배수장토목공사비"/>
      <sheetName val="대치판정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목차"/>
      <sheetName val="간지"/>
      <sheetName val="조명시설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우수관연장및터파기고"/>
      <sheetName val="산출근거"/>
      <sheetName val="간지"/>
      <sheetName val="Sheet1"/>
      <sheetName val="Sheet2"/>
      <sheetName val="Sheet3"/>
      <sheetName val="터파기및재료"/>
      <sheetName val="A-4"/>
      <sheetName val="말뚝지지력산정"/>
      <sheetName val="터파기_x0000__x0000_료"/>
      <sheetName val="일위대가9803"/>
      <sheetName val="설계조건"/>
      <sheetName val="type-F"/>
      <sheetName val="노임단가"/>
      <sheetName val="역T형(H=6.0) (2)"/>
      <sheetName val="8.PILE  (돌출)"/>
      <sheetName val="토목주소"/>
      <sheetName val="BID"/>
      <sheetName val="토사(PE)"/>
      <sheetName val="총괄내역서"/>
      <sheetName val="진주방향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상부"/>
      <sheetName val="단면력"/>
      <sheetName val="사용성검토"/>
      <sheetName val="신축이음"/>
      <sheetName val="내진"/>
      <sheetName val="내진삽도"/>
      <sheetName val="교각계산"/>
      <sheetName val="SLAB수량"/>
      <sheetName val="ABUT수량-A1"/>
      <sheetName val="ABUT수량-A2"/>
      <sheetName val="PIER수량-1"/>
      <sheetName val="PIER수량-2"/>
      <sheetName val="토ABUT수량-1"/>
      <sheetName val="토ABUT수량-2"/>
      <sheetName val="토PIER수량-1"/>
      <sheetName val="토PIER수량-2"/>
      <sheetName val="보호블럭"/>
      <sheetName val="옹벽일"/>
      <sheetName val="옹벽토"/>
      <sheetName val="Sheet6"/>
      <sheetName val="수량총괄"/>
      <sheetName val="슬래브"/>
      <sheetName val="교대"/>
      <sheetName val="교각"/>
      <sheetName val="옹벽"/>
      <sheetName val="철근"/>
      <sheetName val="토공총괄"/>
      <sheetName val="토교대"/>
      <sheetName val="토교각"/>
      <sheetName val="토옹벽"/>
      <sheetName val="가시설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화산경계"/>
      <sheetName val="3BL공동구 수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안정검토(온1)"/>
      <sheetName val="안정검토(온2)"/>
      <sheetName val="안정검토(행1)"/>
      <sheetName val="안정검토(행2)"/>
      <sheetName val="안정검토(효)"/>
      <sheetName val="안정검토(간1)"/>
      <sheetName val="안정검토(간2)"/>
      <sheetName val="날개벽수량표"/>
      <sheetName val="덕전리"/>
      <sheetName val="화산경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갑,을"/>
      <sheetName val="노임단가"/>
      <sheetName val="표지"/>
      <sheetName val="설비원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실행철강하도"/>
      <sheetName val="슬래브"/>
      <sheetName val="일위대가9803"/>
      <sheetName val="몰탈재료산출"/>
      <sheetName val="Sheet1 (2)"/>
      <sheetName val="가도공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실행대비"/>
      <sheetName val="말뚝지지력산정"/>
      <sheetName val="토적표"/>
      <sheetName val="돌담교 상부수량"/>
      <sheetName val="SLAB&quot;1&quot;"/>
      <sheetName val="H-PILE수량집계"/>
      <sheetName val="수량-가로등"/>
      <sheetName val="단가"/>
      <sheetName val="#REF"/>
      <sheetName val="일위대가9803"/>
      <sheetName val="기안"/>
      <sheetName val="간지"/>
      <sheetName val="단위수량"/>
      <sheetName val="가시설수량"/>
      <sheetName val="원가계산"/>
      <sheetName val="우수받이"/>
      <sheetName val="역T형교대(말뚝기초)"/>
      <sheetName val="1단계"/>
      <sheetName val="3BL공동구 수량"/>
      <sheetName val="내역서1999.8최종"/>
      <sheetName val="단중표"/>
      <sheetName val="기초단가"/>
      <sheetName val="중기손료"/>
      <sheetName val="산출근거"/>
      <sheetName val="테이블"/>
      <sheetName val="건축"/>
      <sheetName val="해평견적"/>
      <sheetName val="8.석축단위(H=1.5M)"/>
      <sheetName val="토목주소"/>
      <sheetName val="POL6차-PIPING"/>
      <sheetName val="b_balju_cho"/>
      <sheetName val="수량산출"/>
      <sheetName val="산근"/>
      <sheetName val="총괄"/>
      <sheetName val="6PILE  (돌출)"/>
      <sheetName val="INPUT"/>
      <sheetName val="전기"/>
      <sheetName val="견적단가"/>
      <sheetName val="노임이"/>
      <sheetName val="실행철강하도"/>
      <sheetName val="BID"/>
      <sheetName val="2.가정단면"/>
      <sheetName val="사급자재"/>
      <sheetName val="설계명세서"/>
      <sheetName val="공사개요"/>
      <sheetName val="설계예시"/>
      <sheetName val="입력자료"/>
      <sheetName val="내역서 제출"/>
      <sheetName val="2호맨홀공제수량"/>
      <sheetName val="날개벽수량표"/>
      <sheetName val="8.PILE  (돌출)"/>
      <sheetName val="개산공사비"/>
      <sheetName val="이름정의"/>
      <sheetName val="작업입력"/>
      <sheetName val="Macro1"/>
      <sheetName val="노임"/>
      <sheetName val="SAP_INPUT"/>
      <sheetName val="노임단가"/>
      <sheetName val="수목단가"/>
      <sheetName val="시설수량표"/>
      <sheetName val="식재수량표"/>
      <sheetName val="내역표지"/>
      <sheetName val="2003상반기노임기준"/>
      <sheetName val="제원및배치"/>
      <sheetName val="돌담교_상부수량"/>
      <sheetName val="CON기초"/>
      <sheetName val="데이타"/>
      <sheetName val="식재인부"/>
      <sheetName val="건축명"/>
      <sheetName val="기계명"/>
      <sheetName val="전기명"/>
      <sheetName val="토목명"/>
      <sheetName val="구체"/>
      <sheetName val="좌측날개벽"/>
      <sheetName val="우측날개벽"/>
      <sheetName val="2-1. 경관조명 내역총괄표"/>
      <sheetName val="데리네이타현황"/>
      <sheetName val="갑지(추정)"/>
      <sheetName val="철거산출근거"/>
      <sheetName val="청주(철골발주의뢰서)"/>
      <sheetName val="일위대가표"/>
      <sheetName val="CON'C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유"/>
      <sheetName val="#REF"/>
      <sheetName val="실행내역"/>
      <sheetName val="경산"/>
      <sheetName val="직노"/>
      <sheetName val="내역서2안"/>
      <sheetName val="목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Sheet1"/>
      <sheetName val="데리네이타현황"/>
      <sheetName val="출력X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설계조건 "/>
      <sheetName val="설계기준설명"/>
      <sheetName val="총괄표"/>
      <sheetName val="2.단면가정 (BASE)"/>
      <sheetName val="2.단면가정  (2)"/>
      <sheetName val="2.단면가정  (3)"/>
      <sheetName val="2.단면가정  (4)"/>
      <sheetName val="2.단면가정  (5)"/>
      <sheetName val="2.단면가정  (6)"/>
      <sheetName val="3.하중및토압(탄성,가동)"/>
      <sheetName val="4.하중 5.안정검토(가동)(탄성)"/>
      <sheetName val="3.하중및토압 (고정)"/>
      <sheetName val="4.하중 5.안정검토(고정)"/>
      <sheetName val="6.벽체계산"/>
      <sheetName val="7.흉벽계산(구식)"/>
      <sheetName val="7.흉벽계산(ASCON)"/>
      <sheetName val="7.흉벽계산(CON)"/>
      <sheetName val="8.PILE (원지반)"/>
      <sheetName val="8.PILE  (돌출)"/>
      <sheetName val="두부보강(허용)"/>
      <sheetName val="9.FOOTING(2)"/>
      <sheetName val="9.FOOTING(3)"/>
      <sheetName val="9.FOOTING(4)"/>
      <sheetName val="9.FOOTING(5)"/>
      <sheetName val="9.FOOTING(6)"/>
      <sheetName val="10.날개벽 (A)"/>
      <sheetName val="10.날개벽(B)"/>
      <sheetName val="10.날개벽 (C)"/>
      <sheetName val="11.고정슈교좌면검토"/>
      <sheetName val="11.가동슈교좌면검토 "/>
      <sheetName val="11.탄성슈교좌면검토 "/>
      <sheetName val="12.접속슬라브CON) "/>
      <sheetName val="12.접속슬라브(ASCON)"/>
      <sheetName val="주철근조립도"/>
      <sheetName val="Sheet3"/>
      <sheetName val="Sheet1"/>
      <sheetName val="역T형"/>
      <sheetName val="U-TYPE구간"/>
      <sheetName val="계단 종점부구간"/>
      <sheetName val="집수정"/>
      <sheetName val="BOX 구간"/>
      <sheetName val="D-철근총괄"/>
      <sheetName val="H-철근총괄  "/>
      <sheetName val="중기일위대가"/>
      <sheetName val="노임단가"/>
      <sheetName val="5지진시"/>
      <sheetName val="SG"/>
      <sheetName val="4.2.1 마루높이 검토"/>
      <sheetName val="내역서"/>
      <sheetName val="INPUT"/>
      <sheetName val="원가계산기준율"/>
      <sheetName val="공사비총괄(부대공사)"/>
      <sheetName val="교로1지구공사비명세서"/>
      <sheetName val="갑지"/>
      <sheetName val="조작대(1연)"/>
      <sheetName val="원형1호맨홀토공수량"/>
      <sheetName val="guard(mac)"/>
      <sheetName val="단면가정"/>
      <sheetName val="6PILE  (돌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마산월령동골조물량변경"/>
      <sheetName val="건축대비"/>
      <sheetName val="추가물량금액"/>
      <sheetName val="개략골조물량"/>
      <sheetName val="공사비내역(변경)"/>
      <sheetName val="시행대비증가요인 "/>
      <sheetName val="도곡E-1"/>
      <sheetName val="Sheet7"/>
      <sheetName val="품의서"/>
      <sheetName val="#REF"/>
      <sheetName val="터파기및재료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근거"/>
      <sheetName val="주택총괄"/>
      <sheetName val="주택(1-10)"/>
      <sheetName val="구조물"/>
      <sheetName val="8.PILE  (돌출)"/>
      <sheetName val="2~3.해석단면및모델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옹벽수량집계"/>
      <sheetName val="역T형옹벽단위수량"/>
      <sheetName val="역T형수량집계"/>
      <sheetName val="L형 옹벽수량산출서"/>
      <sheetName val="중력식옹벽조서"/>
      <sheetName val="L형옹벽조서"/>
      <sheetName val="중력식옹벽집계"/>
      <sheetName val="중력식옹벽수량산출"/>
      <sheetName val="L형옹벽수량산출서"/>
      <sheetName val="Sheet1"/>
      <sheetName val="진주방향"/>
      <sheetName val="마산방향"/>
      <sheetName val="마산방향철근집계"/>
      <sheetName val="자재단가"/>
      <sheetName val="난간벽단위"/>
      <sheetName val="1.1설계기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리계산(5년)1유역"/>
      <sheetName val="수리계산(5년)2유역"/>
      <sheetName val="수리계산(5년)3유역"/>
      <sheetName val="수리계산(10년)4유역"/>
      <sheetName val="수리계산(10년)5유역"/>
      <sheetName val="표지(목차)"/>
      <sheetName val="표지(자재집계표)"/>
      <sheetName val="표지(토공)"/>
      <sheetName val="표지(배수공)"/>
      <sheetName val="표지(포장공)"/>
      <sheetName val="표지(부대공)"/>
      <sheetName val="공사원가계산서"/>
      <sheetName val="공사원가계산서(전기)"/>
      <sheetName val="총괄재료집계표"/>
      <sheetName val="골재량산출"/>
      <sheetName val="토공집계표"/>
      <sheetName val="토적계산"/>
      <sheetName val="P,E이중관Φ400"/>
      <sheetName val="P,E이중관Φ800"/>
      <sheetName val="P.E이중관보호공800(터파기)"/>
      <sheetName val="우수집수정터파기(A-TYPE)"/>
      <sheetName val="우수집수정터파기(B-TYPE)"/>
      <sheetName val="콘크리트포장깨기"/>
      <sheetName val="배수공수량집계표"/>
      <sheetName val="배수공재료집계표"/>
      <sheetName val="배수몰탈수량"/>
      <sheetName val="L형측구(화강암)A&quot;"/>
      <sheetName val="L형측구(화강암)B&quot;"/>
      <sheetName val="P.E이중관보호공800"/>
      <sheetName val="우수집수정(A-TYPE)"/>
      <sheetName val="우수집수정(B-TYPE)"/>
      <sheetName val="횡배수관날개벽"/>
      <sheetName val="날개벽수량표"/>
      <sheetName val="주요측점"/>
      <sheetName val="산출근거"/>
      <sheetName val="터파기및재료"/>
      <sheetName val="차액보증"/>
      <sheetName val="99총공사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배수내역"/>
    </sheetNames>
    <sheetDataSet>
      <sheetData sheetId="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갑,을"/>
      <sheetName val="노임단가"/>
      <sheetName val="집계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  <sheetName val="교각1"/>
      <sheetName val="#REF"/>
      <sheetName val="대포2교접속"/>
      <sheetName val="천방교접속"/>
      <sheetName val="약품공급2"/>
      <sheetName val="sheet1"/>
      <sheetName val="품셈TABLE"/>
      <sheetName val="터파기및재료"/>
      <sheetName val="예가표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Book1"/>
      <sheetName val="3BL공동구 수량"/>
      <sheetName val="말뚝지지력산정"/>
      <sheetName val="대로근거"/>
      <sheetName val="중로근거"/>
      <sheetName val="맨홀수량"/>
      <sheetName val="#REF"/>
      <sheetName val="터파기및재료"/>
      <sheetName val="수안보-MBR1"/>
      <sheetName val="3.하중산정4.지지력"/>
      <sheetName val="3련 BOX"/>
      <sheetName val="수량산출"/>
      <sheetName val="INPUT"/>
      <sheetName val="식생블럭단위수량"/>
      <sheetName val="장비집계"/>
      <sheetName val="조명시설"/>
      <sheetName val="실행철강하도"/>
      <sheetName val="입찰안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4:H16"/>
  <sheetViews>
    <sheetView view="pageBreakPreview" zoomScale="60" workbookViewId="0">
      <selection activeCell="I42" sqref="I42"/>
    </sheetView>
  </sheetViews>
  <sheetFormatPr defaultRowHeight="13.5"/>
  <sheetData>
    <row r="14" spans="1:8">
      <c r="A14" s="177" t="s">
        <v>41</v>
      </c>
      <c r="B14" s="177"/>
      <c r="C14" s="177"/>
      <c r="D14" s="177"/>
      <c r="E14" s="177"/>
      <c r="F14" s="177"/>
      <c r="G14" s="177"/>
      <c r="H14" s="177"/>
    </row>
    <row r="15" spans="1:8">
      <c r="A15" s="177"/>
      <c r="B15" s="177"/>
      <c r="C15" s="177"/>
      <c r="D15" s="177"/>
      <c r="E15" s="177"/>
      <c r="F15" s="177"/>
      <c r="G15" s="177"/>
      <c r="H15" s="177"/>
    </row>
    <row r="16" spans="1:8">
      <c r="A16" s="177"/>
      <c r="B16" s="177"/>
      <c r="C16" s="177"/>
      <c r="D16" s="177"/>
      <c r="E16" s="177"/>
      <c r="F16" s="177"/>
      <c r="G16" s="177"/>
      <c r="H16" s="177"/>
    </row>
  </sheetData>
  <mergeCells count="1">
    <mergeCell ref="A14:H16"/>
  </mergeCells>
  <phoneticPr fontId="6" type="noConversion"/>
  <printOptions horizontalCentered="1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3"/>
  <sheetViews>
    <sheetView tabSelected="1" view="pageBreakPreview" zoomScaleSheetLayoutView="100" workbookViewId="0">
      <selection activeCell="J9" sqref="J9"/>
    </sheetView>
  </sheetViews>
  <sheetFormatPr defaultColWidth="4.44140625" defaultRowHeight="27.75" customHeight="1"/>
  <cols>
    <col min="1" max="1" width="5.77734375" style="59" customWidth="1"/>
    <col min="2" max="2" width="5" style="59" customWidth="1"/>
    <col min="3" max="4" width="5.77734375" style="59" customWidth="1"/>
    <col min="5" max="6" width="3.33203125" style="59" customWidth="1"/>
    <col min="7" max="10" width="9.6640625" style="59" customWidth="1"/>
    <col min="11" max="11" width="10" style="59" customWidth="1"/>
    <col min="12" max="16384" width="4.44140625" style="59"/>
  </cols>
  <sheetData>
    <row r="1" spans="1:16" ht="27.75" customHeight="1">
      <c r="A1" s="184" t="s">
        <v>76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16" ht="27.75" customHeight="1" thickBot="1">
      <c r="A2" s="184"/>
      <c r="B2" s="184"/>
      <c r="C2" s="184"/>
      <c r="D2" s="184"/>
      <c r="E2" s="184"/>
      <c r="F2" s="184"/>
      <c r="G2" s="184"/>
      <c r="H2" s="184"/>
      <c r="I2" s="184"/>
      <c r="J2" s="184"/>
      <c r="K2" s="184"/>
    </row>
    <row r="3" spans="1:16" ht="38.25" customHeight="1">
      <c r="A3" s="185" t="s">
        <v>9</v>
      </c>
      <c r="B3" s="186"/>
      <c r="C3" s="186"/>
      <c r="D3" s="186"/>
      <c r="E3" s="186" t="s">
        <v>14</v>
      </c>
      <c r="F3" s="186"/>
      <c r="G3" s="102" t="s">
        <v>77</v>
      </c>
      <c r="H3" s="102" t="s">
        <v>90</v>
      </c>
      <c r="I3" s="102" t="s">
        <v>83</v>
      </c>
      <c r="J3" s="103" t="s">
        <v>10</v>
      </c>
      <c r="K3" s="104" t="s">
        <v>11</v>
      </c>
    </row>
    <row r="4" spans="1:16" ht="27.75" customHeight="1">
      <c r="A4" s="178" t="s">
        <v>78</v>
      </c>
      <c r="B4" s="179"/>
      <c r="C4" s="179" t="s">
        <v>79</v>
      </c>
      <c r="D4" s="179"/>
      <c r="E4" s="183" t="s">
        <v>8</v>
      </c>
      <c r="F4" s="183"/>
      <c r="G4" s="105"/>
      <c r="H4" s="105"/>
      <c r="I4" s="106">
        <f>깨기집계!B10</f>
        <v>76.142500000000013</v>
      </c>
      <c r="J4" s="107">
        <f t="shared" ref="J4:J9" si="0">SUM(H4:I4)</f>
        <v>76.142500000000013</v>
      </c>
      <c r="K4" s="108"/>
      <c r="N4" s="60"/>
      <c r="O4" s="60"/>
      <c r="P4" s="60"/>
    </row>
    <row r="5" spans="1:16" ht="27.75" customHeight="1">
      <c r="A5" s="178"/>
      <c r="B5" s="179"/>
      <c r="C5" s="179"/>
      <c r="D5" s="179"/>
      <c r="E5" s="183" t="s">
        <v>80</v>
      </c>
      <c r="F5" s="183"/>
      <c r="G5" s="105">
        <v>2.4</v>
      </c>
      <c r="H5" s="105"/>
      <c r="I5" s="106">
        <f>I4*G5</f>
        <v>182.74200000000002</v>
      </c>
      <c r="J5" s="107">
        <f t="shared" si="0"/>
        <v>182.74200000000002</v>
      </c>
      <c r="K5" s="108"/>
    </row>
    <row r="6" spans="1:16" ht="27.75" customHeight="1">
      <c r="A6" s="178"/>
      <c r="B6" s="179"/>
      <c r="C6" s="179" t="s">
        <v>81</v>
      </c>
      <c r="D6" s="179"/>
      <c r="E6" s="183" t="s">
        <v>8</v>
      </c>
      <c r="F6" s="183"/>
      <c r="G6" s="105"/>
      <c r="H6" s="109">
        <f>깨기집계!E19</f>
        <v>280.8</v>
      </c>
      <c r="I6" s="106">
        <f>깨기집계!D10</f>
        <v>502.8</v>
      </c>
      <c r="J6" s="107">
        <f t="shared" si="0"/>
        <v>783.6</v>
      </c>
      <c r="K6" s="108"/>
    </row>
    <row r="7" spans="1:16" ht="27.75" customHeight="1">
      <c r="A7" s="178"/>
      <c r="B7" s="179"/>
      <c r="C7" s="179"/>
      <c r="D7" s="179"/>
      <c r="E7" s="183" t="s">
        <v>80</v>
      </c>
      <c r="F7" s="183"/>
      <c r="G7" s="105">
        <v>2.2999999999999998</v>
      </c>
      <c r="H7" s="109">
        <f>G7*H6</f>
        <v>645.84</v>
      </c>
      <c r="I7" s="106">
        <f>I6*G7</f>
        <v>1156.4399999999998</v>
      </c>
      <c r="J7" s="107">
        <f t="shared" si="0"/>
        <v>1802.2799999999997</v>
      </c>
      <c r="K7" s="108"/>
    </row>
    <row r="8" spans="1:16" ht="27.75" customHeight="1">
      <c r="A8" s="178" t="s">
        <v>82</v>
      </c>
      <c r="B8" s="179"/>
      <c r="C8" s="179"/>
      <c r="D8" s="179"/>
      <c r="E8" s="183" t="s">
        <v>8</v>
      </c>
      <c r="F8" s="183"/>
      <c r="G8" s="105"/>
      <c r="H8" s="109"/>
      <c r="I8" s="106">
        <f>깨기집계!F10</f>
        <v>177.29999999999998</v>
      </c>
      <c r="J8" s="107">
        <f t="shared" si="0"/>
        <v>177.29999999999998</v>
      </c>
      <c r="K8" s="108"/>
    </row>
    <row r="9" spans="1:16" ht="27.75" customHeight="1" thickBot="1">
      <c r="A9" s="180"/>
      <c r="B9" s="181"/>
      <c r="C9" s="181"/>
      <c r="D9" s="181"/>
      <c r="E9" s="182" t="s">
        <v>80</v>
      </c>
      <c r="F9" s="182"/>
      <c r="G9" s="110">
        <v>2.2999999999999998</v>
      </c>
      <c r="H9" s="111"/>
      <c r="I9" s="112">
        <f>I8*G9</f>
        <v>407.78999999999991</v>
      </c>
      <c r="J9" s="113">
        <f t="shared" si="0"/>
        <v>407.78999999999991</v>
      </c>
      <c r="K9" s="114"/>
    </row>
    <row r="10" spans="1:16" ht="27.75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</row>
    <row r="11" spans="1:16" ht="27.75" customHeight="1">
      <c r="A11" s="61"/>
      <c r="B11" s="61"/>
      <c r="C11" s="61"/>
      <c r="D11" s="61"/>
      <c r="E11" s="61"/>
      <c r="F11" s="61"/>
      <c r="H11" s="61"/>
      <c r="I11" s="61"/>
      <c r="J11" s="61"/>
      <c r="K11" s="61"/>
    </row>
    <row r="12" spans="1:16" ht="27.75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</row>
    <row r="13" spans="1:16" ht="27.75" customHeight="1">
      <c r="A13" s="61"/>
      <c r="B13" s="61"/>
      <c r="C13" s="61"/>
      <c r="D13" s="61"/>
      <c r="E13" s="61"/>
      <c r="F13" s="61"/>
      <c r="G13" s="61"/>
      <c r="H13" s="61"/>
      <c r="I13" s="61"/>
      <c r="J13" s="61"/>
      <c r="K13" s="61"/>
    </row>
  </sheetData>
  <mergeCells count="13">
    <mergeCell ref="A8:D9"/>
    <mergeCell ref="E9:F9"/>
    <mergeCell ref="E8:F8"/>
    <mergeCell ref="E6:F6"/>
    <mergeCell ref="A1:K2"/>
    <mergeCell ref="C4:D5"/>
    <mergeCell ref="E4:F4"/>
    <mergeCell ref="E5:F5"/>
    <mergeCell ref="A3:D3"/>
    <mergeCell ref="E3:F3"/>
    <mergeCell ref="A4:B7"/>
    <mergeCell ref="E7:F7"/>
    <mergeCell ref="C6:D7"/>
  </mergeCells>
  <phoneticPr fontId="6" type="noConversion"/>
  <printOptions horizontalCentered="1"/>
  <pageMargins left="0.59055118110236227" right="0.59055118110236227" top="0.98425196850393704" bottom="0.98425196850393704" header="0.70866141732283472" footer="0.7086614173228347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4:H16"/>
  <sheetViews>
    <sheetView view="pageBreakPreview" zoomScale="60" workbookViewId="0">
      <selection activeCell="I42" sqref="I42"/>
    </sheetView>
  </sheetViews>
  <sheetFormatPr defaultRowHeight="13.5"/>
  <sheetData>
    <row r="14" spans="1:8">
      <c r="A14" s="177" t="s">
        <v>35</v>
      </c>
      <c r="B14" s="177"/>
      <c r="C14" s="177"/>
      <c r="D14" s="177"/>
      <c r="E14" s="177"/>
      <c r="F14" s="177"/>
      <c r="G14" s="177"/>
      <c r="H14" s="177"/>
    </row>
    <row r="15" spans="1:8">
      <c r="A15" s="177"/>
      <c r="B15" s="177"/>
      <c r="C15" s="177"/>
      <c r="D15" s="177"/>
      <c r="E15" s="177"/>
      <c r="F15" s="177"/>
      <c r="G15" s="177"/>
      <c r="H15" s="177"/>
    </row>
    <row r="16" spans="1:8">
      <c r="A16" s="177"/>
      <c r="B16" s="177"/>
      <c r="C16" s="177"/>
      <c r="D16" s="177"/>
      <c r="E16" s="177"/>
      <c r="F16" s="177"/>
      <c r="G16" s="177"/>
      <c r="H16" s="177"/>
    </row>
  </sheetData>
  <mergeCells count="1">
    <mergeCell ref="A14:H16"/>
  </mergeCells>
  <phoneticPr fontId="6" type="noConversion"/>
  <printOptions horizontalCentered="1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11111111112"/>
  <dimension ref="A1:I32"/>
  <sheetViews>
    <sheetView view="pageBreakPreview" workbookViewId="0">
      <selection activeCell="E16" sqref="E16"/>
    </sheetView>
  </sheetViews>
  <sheetFormatPr defaultColWidth="12.21875" defaultRowHeight="30" customHeight="1"/>
  <cols>
    <col min="1" max="1" width="13.33203125" style="15" customWidth="1"/>
    <col min="2" max="2" width="14.6640625" style="15" customWidth="1"/>
    <col min="3" max="5" width="13.109375" style="15" customWidth="1"/>
    <col min="6" max="8" width="10.77734375" style="15" customWidth="1"/>
    <col min="9" max="9" width="11.5546875" style="15" customWidth="1"/>
    <col min="10" max="16384" width="12.21875" style="15"/>
  </cols>
  <sheetData>
    <row r="1" spans="1:9" ht="15" customHeight="1">
      <c r="A1" s="184" t="s">
        <v>42</v>
      </c>
      <c r="B1" s="184"/>
      <c r="C1" s="184"/>
      <c r="D1" s="184"/>
      <c r="E1" s="184"/>
      <c r="F1" s="184"/>
      <c r="G1" s="184"/>
      <c r="H1" s="184"/>
      <c r="I1" s="184"/>
    </row>
    <row r="2" spans="1:9" ht="15" customHeight="1" thickBot="1">
      <c r="A2" s="184"/>
      <c r="B2" s="184"/>
      <c r="C2" s="184"/>
      <c r="D2" s="184"/>
      <c r="E2" s="184"/>
      <c r="F2" s="184"/>
      <c r="G2" s="184"/>
      <c r="H2" s="184"/>
      <c r="I2" s="184"/>
    </row>
    <row r="3" spans="1:9" ht="23.25" customHeight="1">
      <c r="A3" s="188" t="s">
        <v>40</v>
      </c>
      <c r="B3" s="88" t="s">
        <v>31</v>
      </c>
      <c r="C3" s="187" t="s">
        <v>72</v>
      </c>
      <c r="D3" s="187"/>
      <c r="E3" s="89" t="s">
        <v>37</v>
      </c>
      <c r="F3" s="187" t="s">
        <v>107</v>
      </c>
      <c r="G3" s="187"/>
      <c r="H3" s="89" t="s">
        <v>74</v>
      </c>
      <c r="I3" s="190" t="s">
        <v>15</v>
      </c>
    </row>
    <row r="4" spans="1:9" ht="16.5" customHeight="1">
      <c r="A4" s="189"/>
      <c r="B4" s="90" t="s">
        <v>21</v>
      </c>
      <c r="C4" s="90" t="s">
        <v>39</v>
      </c>
      <c r="D4" s="90" t="s">
        <v>22</v>
      </c>
      <c r="E4" s="90" t="s">
        <v>38</v>
      </c>
      <c r="F4" s="90" t="s">
        <v>24</v>
      </c>
      <c r="G4" s="90" t="s">
        <v>23</v>
      </c>
      <c r="H4" s="90" t="s">
        <v>75</v>
      </c>
      <c r="I4" s="191"/>
    </row>
    <row r="5" spans="1:9" ht="16.5" customHeight="1">
      <c r="A5" s="189"/>
      <c r="B5" s="90" t="s">
        <v>33</v>
      </c>
      <c r="C5" s="90" t="s">
        <v>33</v>
      </c>
      <c r="D5" s="90" t="s">
        <v>33</v>
      </c>
      <c r="E5" s="90" t="s">
        <v>36</v>
      </c>
      <c r="F5" s="90" t="s">
        <v>33</v>
      </c>
      <c r="G5" s="90" t="s">
        <v>34</v>
      </c>
      <c r="H5" s="90" t="s">
        <v>33</v>
      </c>
      <c r="I5" s="191"/>
    </row>
    <row r="6" spans="1:9" ht="23.25" customHeight="1">
      <c r="A6" s="91" t="s">
        <v>64</v>
      </c>
      <c r="B6" s="92"/>
      <c r="C6" s="92"/>
      <c r="D6" s="92"/>
      <c r="E6" s="92"/>
      <c r="F6" s="92">
        <f>ASP깨기집계표!F5</f>
        <v>177.29999999999998</v>
      </c>
      <c r="G6" s="92">
        <f>ASP깨기집계표!G12</f>
        <v>10</v>
      </c>
      <c r="H6" s="92"/>
      <c r="I6" s="93"/>
    </row>
    <row r="7" spans="1:9" ht="23.25" customHeight="1">
      <c r="A7" s="91" t="s">
        <v>65</v>
      </c>
      <c r="B7" s="92"/>
      <c r="C7" s="92"/>
      <c r="D7" s="92">
        <f>콘크리트포장깨기집계!F17</f>
        <v>502.8</v>
      </c>
      <c r="E7" s="92"/>
      <c r="F7" s="92"/>
      <c r="G7" s="92"/>
      <c r="H7" s="92"/>
      <c r="I7" s="94"/>
    </row>
    <row r="8" spans="1:9" ht="23.25" customHeight="1">
      <c r="A8" s="91" t="s">
        <v>66</v>
      </c>
      <c r="B8" s="92">
        <f>구조물깨기집계표!E13</f>
        <v>76.142500000000013</v>
      </c>
      <c r="C8" s="92" t="str">
        <f>구조물깨기집계표!D13</f>
        <v xml:space="preserve"> </v>
      </c>
      <c r="D8" s="92"/>
      <c r="E8" s="92"/>
      <c r="F8" s="92"/>
      <c r="G8" s="92"/>
      <c r="H8" s="92"/>
      <c r="I8" s="94"/>
    </row>
    <row r="9" spans="1:9" ht="23.25" customHeight="1">
      <c r="A9" s="95" t="s">
        <v>73</v>
      </c>
      <c r="B9" s="92"/>
      <c r="C9" s="79"/>
      <c r="D9" s="79" t="s">
        <v>60</v>
      </c>
      <c r="E9" s="92"/>
      <c r="F9" s="92"/>
      <c r="G9" s="92"/>
      <c r="H9" s="92"/>
      <c r="I9" s="94"/>
    </row>
    <row r="10" spans="1:9" ht="23.25" customHeight="1" thickBot="1">
      <c r="A10" s="96" t="s">
        <v>32</v>
      </c>
      <c r="B10" s="97">
        <f t="shared" ref="B10:H10" si="0">SUM(B6:B9)</f>
        <v>76.142500000000013</v>
      </c>
      <c r="C10" s="97">
        <f t="shared" si="0"/>
        <v>0</v>
      </c>
      <c r="D10" s="97">
        <f t="shared" si="0"/>
        <v>502.8</v>
      </c>
      <c r="E10" s="97">
        <f t="shared" si="0"/>
        <v>0</v>
      </c>
      <c r="F10" s="97">
        <f t="shared" si="0"/>
        <v>177.29999999999998</v>
      </c>
      <c r="G10" s="97">
        <f t="shared" si="0"/>
        <v>10</v>
      </c>
      <c r="H10" s="97">
        <f t="shared" si="0"/>
        <v>0</v>
      </c>
      <c r="I10" s="98"/>
    </row>
    <row r="11" spans="1:9" ht="15" customHeight="1">
      <c r="A11" s="184" t="s">
        <v>70</v>
      </c>
      <c r="B11" s="184"/>
      <c r="C11" s="184"/>
      <c r="D11" s="184"/>
      <c r="E11" s="184"/>
      <c r="F11" s="184"/>
      <c r="G11" s="184"/>
      <c r="H11" s="184"/>
      <c r="I11" s="184"/>
    </row>
    <row r="12" spans="1:9" ht="15" customHeight="1" thickBot="1">
      <c r="A12" s="184"/>
      <c r="B12" s="184"/>
      <c r="C12" s="184"/>
      <c r="D12" s="184"/>
      <c r="E12" s="184"/>
      <c r="F12" s="184"/>
      <c r="G12" s="184"/>
      <c r="H12" s="184"/>
      <c r="I12" s="184"/>
    </row>
    <row r="13" spans="1:9" ht="16.5" customHeight="1">
      <c r="A13" s="188" t="s">
        <v>40</v>
      </c>
      <c r="B13" s="187"/>
      <c r="C13" s="187"/>
      <c r="D13" s="187" t="s">
        <v>91</v>
      </c>
      <c r="E13" s="187"/>
      <c r="F13" s="201" t="s">
        <v>67</v>
      </c>
      <c r="G13" s="202"/>
      <c r="H13" s="203"/>
      <c r="I13" s="204"/>
    </row>
    <row r="14" spans="1:9" ht="16.5" customHeight="1">
      <c r="A14" s="189"/>
      <c r="B14" s="90"/>
      <c r="C14" s="90"/>
      <c r="D14" s="90" t="s">
        <v>68</v>
      </c>
      <c r="E14" s="90" t="s">
        <v>69</v>
      </c>
      <c r="F14" s="205"/>
      <c r="G14" s="206"/>
      <c r="H14" s="207"/>
      <c r="I14" s="208"/>
    </row>
    <row r="15" spans="1:9" ht="22.5" customHeight="1">
      <c r="A15" s="91" t="s">
        <v>155</v>
      </c>
      <c r="B15" s="92"/>
      <c r="C15" s="92"/>
      <c r="D15" s="92">
        <f>호안브럭헐기집계표!B11</f>
        <v>2340</v>
      </c>
      <c r="E15" s="92">
        <f>호안브럭헐기집계표!F11</f>
        <v>280.8</v>
      </c>
      <c r="F15" s="209"/>
      <c r="G15" s="210"/>
      <c r="H15" s="211"/>
      <c r="I15" s="212"/>
    </row>
    <row r="16" spans="1:9" ht="22.5" customHeight="1">
      <c r="A16" s="91" t="s">
        <v>86</v>
      </c>
      <c r="B16" s="92"/>
      <c r="C16" s="92"/>
      <c r="D16" s="92"/>
      <c r="E16" s="92"/>
      <c r="F16" s="99"/>
      <c r="G16" s="100"/>
      <c r="H16" s="100"/>
      <c r="I16" s="101"/>
    </row>
    <row r="17" spans="1:9" ht="22.5" customHeight="1">
      <c r="A17" s="91" t="s">
        <v>87</v>
      </c>
      <c r="B17" s="92"/>
      <c r="C17" s="92"/>
      <c r="D17" s="92"/>
      <c r="E17" s="92"/>
      <c r="F17" s="99"/>
      <c r="G17" s="100"/>
      <c r="H17" s="100"/>
      <c r="I17" s="101"/>
    </row>
    <row r="18" spans="1:9" ht="22.5" customHeight="1">
      <c r="A18" s="91" t="s">
        <v>88</v>
      </c>
      <c r="B18" s="92"/>
      <c r="C18" s="92"/>
      <c r="D18" s="92"/>
      <c r="E18" s="92"/>
      <c r="F18" s="209"/>
      <c r="G18" s="210"/>
      <c r="H18" s="211"/>
      <c r="I18" s="212"/>
    </row>
    <row r="19" spans="1:9" ht="22.5" customHeight="1" thickBot="1">
      <c r="A19" s="96" t="s">
        <v>10</v>
      </c>
      <c r="B19" s="97" t="s">
        <v>60</v>
      </c>
      <c r="C19" s="97" t="s">
        <v>7</v>
      </c>
      <c r="D19" s="97">
        <f>SUM(D15:D18)</f>
        <v>2340</v>
      </c>
      <c r="E19" s="97">
        <f>SUM(E15:E18)</f>
        <v>280.8</v>
      </c>
      <c r="F19" s="197"/>
      <c r="G19" s="198"/>
      <c r="H19" s="199"/>
      <c r="I19" s="200"/>
    </row>
    <row r="20" spans="1:9" ht="15" customHeight="1">
      <c r="A20" s="184" t="s">
        <v>2</v>
      </c>
      <c r="B20" s="184"/>
      <c r="C20" s="184"/>
      <c r="D20" s="184"/>
      <c r="E20" s="184"/>
      <c r="F20" s="184"/>
      <c r="G20" s="184"/>
      <c r="H20" s="184"/>
      <c r="I20" s="184"/>
    </row>
    <row r="21" spans="1:9" ht="15" customHeight="1" thickBot="1">
      <c r="A21" s="184"/>
      <c r="B21" s="184"/>
      <c r="C21" s="184"/>
      <c r="D21" s="184"/>
      <c r="E21" s="184"/>
      <c r="F21" s="184"/>
      <c r="G21" s="184"/>
      <c r="H21" s="184"/>
      <c r="I21" s="184"/>
    </row>
    <row r="22" spans="1:9" ht="16.5" customHeight="1">
      <c r="A22" s="188" t="s">
        <v>40</v>
      </c>
      <c r="B22" s="89" t="s">
        <v>3</v>
      </c>
      <c r="C22" s="89" t="s">
        <v>0</v>
      </c>
      <c r="D22" s="89"/>
      <c r="E22" s="89"/>
      <c r="F22" s="187" t="s">
        <v>67</v>
      </c>
      <c r="G22" s="187"/>
      <c r="H22" s="187"/>
      <c r="I22" s="190"/>
    </row>
    <row r="23" spans="1:9" ht="16.5" customHeight="1">
      <c r="A23" s="189"/>
      <c r="B23" s="90" t="s">
        <v>4</v>
      </c>
      <c r="C23" s="90" t="s">
        <v>5</v>
      </c>
      <c r="D23" s="90"/>
      <c r="E23" s="90" t="s">
        <v>60</v>
      </c>
      <c r="F23" s="194"/>
      <c r="G23" s="194"/>
      <c r="H23" s="194"/>
      <c r="I23" s="191"/>
    </row>
    <row r="24" spans="1:9" ht="25.5" customHeight="1">
      <c r="A24" s="91" t="s">
        <v>89</v>
      </c>
      <c r="B24" s="92"/>
      <c r="C24" s="90"/>
      <c r="D24" s="92"/>
      <c r="E24" s="90"/>
      <c r="F24" s="195"/>
      <c r="G24" s="195"/>
      <c r="H24" s="195"/>
      <c r="I24" s="196"/>
    </row>
    <row r="25" spans="1:9" ht="25.5" customHeight="1">
      <c r="A25" s="91"/>
      <c r="B25" s="92"/>
      <c r="C25" s="92"/>
      <c r="D25" s="92"/>
      <c r="E25" s="92"/>
      <c r="F25" s="195"/>
      <c r="G25" s="195"/>
      <c r="H25" s="195"/>
      <c r="I25" s="196"/>
    </row>
    <row r="26" spans="1:9" ht="25.5" customHeight="1" thickBot="1">
      <c r="A26" s="96" t="s">
        <v>10</v>
      </c>
      <c r="B26" s="97">
        <f>SUM(B24:B25)</f>
        <v>0</v>
      </c>
      <c r="C26" s="97">
        <f>SUM(C24:D25)</f>
        <v>0</v>
      </c>
      <c r="D26" s="97"/>
      <c r="E26" s="97" t="s">
        <v>6</v>
      </c>
      <c r="F26" s="192"/>
      <c r="G26" s="192"/>
      <c r="H26" s="192"/>
      <c r="I26" s="193"/>
    </row>
    <row r="27" spans="1:9" ht="16.5" customHeight="1">
      <c r="B27" s="58"/>
      <c r="C27" s="58"/>
      <c r="D27" s="58"/>
      <c r="E27" s="58"/>
      <c r="F27" s="58"/>
      <c r="G27" s="58"/>
      <c r="H27" s="58"/>
      <c r="I27" s="58"/>
    </row>
    <row r="28" spans="1:9" ht="16.5" customHeight="1">
      <c r="B28" s="58"/>
      <c r="C28" s="58"/>
      <c r="D28" s="58"/>
      <c r="E28" s="58"/>
      <c r="F28" s="58"/>
      <c r="G28" s="58"/>
      <c r="H28" s="58"/>
      <c r="I28" s="58"/>
    </row>
    <row r="29" spans="1:9" ht="16.5" customHeight="1">
      <c r="B29" s="58"/>
      <c r="C29" s="58"/>
      <c r="D29" s="58"/>
      <c r="E29" s="58"/>
      <c r="F29" s="58"/>
      <c r="G29" s="58"/>
      <c r="H29" s="58"/>
      <c r="I29" s="58"/>
    </row>
    <row r="30" spans="1:9" ht="16.5" customHeight="1">
      <c r="A30" s="15" t="s">
        <v>60</v>
      </c>
      <c r="B30" s="58"/>
      <c r="C30" s="58"/>
      <c r="D30" s="58"/>
      <c r="E30" s="58"/>
      <c r="F30" s="58"/>
      <c r="G30" s="58"/>
      <c r="H30" s="58"/>
      <c r="I30" s="58"/>
    </row>
    <row r="31" spans="1:9" ht="16.5" customHeight="1">
      <c r="B31" s="58"/>
      <c r="C31" s="58"/>
      <c r="D31" s="58"/>
      <c r="E31" s="58"/>
      <c r="F31" s="58"/>
      <c r="G31" s="58"/>
      <c r="H31" s="58"/>
      <c r="I31" s="58"/>
    </row>
    <row r="32" spans="1:9" ht="16.5" customHeight="1">
      <c r="B32" s="58"/>
      <c r="C32" s="58"/>
      <c r="D32" s="58"/>
      <c r="E32" s="58"/>
      <c r="F32" s="58"/>
      <c r="G32" s="58"/>
      <c r="H32" s="58"/>
      <c r="I32" s="58"/>
    </row>
  </sheetData>
  <mergeCells count="19">
    <mergeCell ref="F26:I26"/>
    <mergeCell ref="F22:I23"/>
    <mergeCell ref="F24:I24"/>
    <mergeCell ref="A11:I12"/>
    <mergeCell ref="B13:C13"/>
    <mergeCell ref="D13:E13"/>
    <mergeCell ref="F25:I25"/>
    <mergeCell ref="A20:I21"/>
    <mergeCell ref="A22:A23"/>
    <mergeCell ref="F19:I19"/>
    <mergeCell ref="F13:I14"/>
    <mergeCell ref="F15:I15"/>
    <mergeCell ref="F18:I18"/>
    <mergeCell ref="A13:A14"/>
    <mergeCell ref="A1:I2"/>
    <mergeCell ref="F3:G3"/>
    <mergeCell ref="A3:A5"/>
    <mergeCell ref="I3:I5"/>
    <mergeCell ref="C3:D3"/>
  </mergeCells>
  <phoneticPr fontId="6" type="noConversion"/>
  <printOptions horizontalCentered="1"/>
  <pageMargins left="0.78740157480314965" right="0.86614173228346458" top="0.39370078740157483" bottom="0.35433070866141736" header="0.27559055118110237" footer="0.23622047244094491"/>
  <pageSetup paperSize="9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"/>
  <sheetViews>
    <sheetView view="pageBreakPreview" zoomScaleSheetLayoutView="100" workbookViewId="0">
      <selection activeCell="A8" sqref="A8:A11"/>
    </sheetView>
  </sheetViews>
  <sheetFormatPr defaultRowHeight="23.25" customHeight="1"/>
  <cols>
    <col min="1" max="1" width="11.5546875" style="14" customWidth="1"/>
    <col min="2" max="2" width="12.33203125" style="14" customWidth="1"/>
    <col min="3" max="3" width="6" style="14" customWidth="1"/>
    <col min="4" max="4" width="2" style="14" customWidth="1"/>
    <col min="5" max="5" width="6" style="14" customWidth="1"/>
    <col min="6" max="8" width="12.33203125" style="14" customWidth="1"/>
    <col min="9" max="16384" width="8.88671875" style="14"/>
  </cols>
  <sheetData>
    <row r="1" spans="1:8" ht="23.25" customHeight="1">
      <c r="A1" s="213" t="s">
        <v>183</v>
      </c>
      <c r="B1" s="213"/>
      <c r="C1" s="213"/>
      <c r="D1" s="213"/>
      <c r="E1" s="213"/>
      <c r="F1" s="213"/>
      <c r="G1" s="213"/>
      <c r="H1" s="213"/>
    </row>
    <row r="2" spans="1:8" ht="23.25" customHeight="1" thickBot="1">
      <c r="A2" s="213"/>
      <c r="B2" s="213"/>
      <c r="C2" s="213"/>
      <c r="D2" s="213"/>
      <c r="E2" s="213"/>
      <c r="F2" s="213"/>
      <c r="G2" s="213"/>
      <c r="H2" s="213"/>
    </row>
    <row r="3" spans="1:8" ht="30" customHeight="1">
      <c r="A3" s="216" t="s">
        <v>17</v>
      </c>
      <c r="B3" s="218" t="s">
        <v>182</v>
      </c>
      <c r="C3" s="219"/>
      <c r="D3" s="219"/>
      <c r="E3" s="219"/>
      <c r="F3" s="219"/>
      <c r="G3" s="220"/>
      <c r="H3" s="214" t="s">
        <v>16</v>
      </c>
    </row>
    <row r="4" spans="1:8" ht="30" customHeight="1">
      <c r="A4" s="217"/>
      <c r="B4" s="165" t="s">
        <v>18</v>
      </c>
      <c r="C4" s="221" t="s">
        <v>19</v>
      </c>
      <c r="D4" s="221"/>
      <c r="E4" s="221"/>
      <c r="F4" s="123" t="s">
        <v>53</v>
      </c>
      <c r="G4" s="123" t="s">
        <v>52</v>
      </c>
      <c r="H4" s="215"/>
    </row>
    <row r="5" spans="1:8" ht="30" customHeight="1">
      <c r="A5" s="77" t="s">
        <v>45</v>
      </c>
      <c r="B5" s="164">
        <f>ASP포장깨기!Y27</f>
        <v>1182</v>
      </c>
      <c r="C5" s="67">
        <f>B5</f>
        <v>1182</v>
      </c>
      <c r="D5" s="67" t="s">
        <v>44</v>
      </c>
      <c r="E5" s="120">
        <v>0.15</v>
      </c>
      <c r="F5" s="75">
        <f>C5*E5</f>
        <v>177.29999999999998</v>
      </c>
      <c r="G5" s="75">
        <f>ASP포장깨기!Y33</f>
        <v>10</v>
      </c>
      <c r="H5" s="70" t="s">
        <v>106</v>
      </c>
    </row>
    <row r="6" spans="1:8" ht="30" customHeight="1">
      <c r="A6" s="77"/>
      <c r="B6" s="164"/>
      <c r="C6" s="67"/>
      <c r="D6" s="67"/>
      <c r="E6" s="120"/>
      <c r="F6" s="75"/>
      <c r="G6" s="75"/>
      <c r="H6" s="70"/>
    </row>
    <row r="7" spans="1:8" ht="30" customHeight="1">
      <c r="A7" s="77"/>
      <c r="B7" s="164"/>
      <c r="C7" s="67"/>
      <c r="D7" s="67"/>
      <c r="E7" s="141"/>
      <c r="F7" s="75"/>
      <c r="G7" s="75"/>
      <c r="H7" s="70"/>
    </row>
    <row r="8" spans="1:8" ht="30" customHeight="1">
      <c r="A8" s="77"/>
      <c r="B8" s="164"/>
      <c r="C8" s="67"/>
      <c r="D8" s="67"/>
      <c r="E8" s="120"/>
      <c r="F8" s="75"/>
      <c r="G8" s="75"/>
      <c r="H8" s="71"/>
    </row>
    <row r="9" spans="1:8" ht="30" customHeight="1">
      <c r="A9" s="77"/>
      <c r="B9" s="164"/>
      <c r="C9" s="67"/>
      <c r="D9" s="67"/>
      <c r="E9" s="120"/>
      <c r="F9" s="75"/>
      <c r="G9" s="75"/>
      <c r="H9" s="70"/>
    </row>
    <row r="10" spans="1:8" ht="30" customHeight="1">
      <c r="A10" s="77"/>
      <c r="B10" s="164"/>
      <c r="C10" s="67"/>
      <c r="D10" s="67"/>
      <c r="E10" s="120"/>
      <c r="F10" s="75"/>
      <c r="G10" s="75"/>
      <c r="H10" s="72"/>
    </row>
    <row r="11" spans="1:8" ht="30" customHeight="1">
      <c r="A11" s="77"/>
      <c r="B11" s="164"/>
      <c r="C11" s="67"/>
      <c r="D11" s="67"/>
      <c r="E11" s="120"/>
      <c r="F11" s="75"/>
      <c r="G11" s="75"/>
      <c r="H11" s="72"/>
    </row>
    <row r="12" spans="1:8" ht="30" customHeight="1" thickBot="1">
      <c r="A12" s="78" t="s">
        <v>20</v>
      </c>
      <c r="B12" s="166">
        <f>SUM(B5:B11)</f>
        <v>1182</v>
      </c>
      <c r="C12" s="68"/>
      <c r="D12" s="68"/>
      <c r="E12" s="68"/>
      <c r="F12" s="76">
        <f>SUM(F5:F11)</f>
        <v>177.29999999999998</v>
      </c>
      <c r="G12" s="76">
        <f>SUM(G5:G11)</f>
        <v>10</v>
      </c>
      <c r="H12" s="73"/>
    </row>
  </sheetData>
  <mergeCells count="5">
    <mergeCell ref="A1:H2"/>
    <mergeCell ref="H3:H4"/>
    <mergeCell ref="A3:A4"/>
    <mergeCell ref="B3:G3"/>
    <mergeCell ref="C4:E4"/>
  </mergeCells>
  <phoneticPr fontId="6" type="noConversion"/>
  <printOptions horizontalCentered="1"/>
  <pageMargins left="0.74803149606299213" right="0.74803149606299213" top="0.78740157480314965" bottom="0.78740157480314965" header="0.31496062992125984" footer="0.31496062992125984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D35"/>
  <sheetViews>
    <sheetView view="pageBreakPreview" zoomScaleSheetLayoutView="100" workbookViewId="0">
      <selection activeCell="AB13" sqref="AB13"/>
    </sheetView>
  </sheetViews>
  <sheetFormatPr defaultRowHeight="11.25"/>
  <cols>
    <col min="1" max="6" width="2.77734375" style="14" customWidth="1"/>
    <col min="7" max="7" width="3.109375" style="14" customWidth="1"/>
    <col min="8" max="8" width="5.77734375" style="14" customWidth="1"/>
    <col min="9" max="9" width="2.88671875" style="14" customWidth="1"/>
    <col min="10" max="10" width="5.6640625" style="14" customWidth="1"/>
    <col min="11" max="11" width="3" style="14" customWidth="1"/>
    <col min="12" max="12" width="6.21875" style="14" customWidth="1"/>
    <col min="13" max="13" width="3.21875" style="14" customWidth="1"/>
    <col min="14" max="14" width="6.21875" style="14" customWidth="1"/>
    <col min="15" max="15" width="3.21875" style="14" customWidth="1"/>
    <col min="16" max="16" width="6.109375" style="14" customWidth="1"/>
    <col min="17" max="17" width="2.88671875" style="14" customWidth="1"/>
    <col min="18" max="18" width="6.44140625" style="14" customWidth="1"/>
    <col min="19" max="19" width="3.21875" style="14" customWidth="1"/>
    <col min="20" max="20" width="5.33203125" style="14" customWidth="1"/>
    <col min="21" max="21" width="3.6640625" style="14" customWidth="1"/>
    <col min="22" max="22" width="6.21875" style="14" customWidth="1"/>
    <col min="23" max="23" width="3.88671875" style="14" customWidth="1"/>
    <col min="24" max="24" width="3.33203125" style="14" customWidth="1"/>
    <col min="25" max="30" width="2" style="14" customWidth="1"/>
    <col min="31" max="31" width="1.109375" style="14" customWidth="1"/>
    <col min="32" max="42" width="2.33203125" style="14" customWidth="1"/>
    <col min="43" max="16384" width="8.88671875" style="14"/>
  </cols>
  <sheetData>
    <row r="1" spans="1:30">
      <c r="A1" s="222" t="s">
        <v>43</v>
      </c>
      <c r="B1" s="223"/>
      <c r="C1" s="223"/>
      <c r="D1" s="223"/>
      <c r="E1" s="223"/>
      <c r="F1" s="224"/>
      <c r="G1" s="232" t="s">
        <v>25</v>
      </c>
      <c r="H1" s="232"/>
      <c r="I1" s="232"/>
      <c r="J1" s="232"/>
      <c r="K1" s="232"/>
      <c r="L1" s="232"/>
      <c r="M1" s="232"/>
      <c r="N1" s="232"/>
      <c r="O1" s="232"/>
      <c r="P1" s="232"/>
      <c r="Q1" s="232"/>
      <c r="R1" s="232"/>
      <c r="S1" s="232"/>
      <c r="T1" s="232"/>
      <c r="U1" s="232"/>
      <c r="V1" s="232"/>
      <c r="W1" s="232"/>
      <c r="X1" s="232"/>
      <c r="Y1" s="222" t="s">
        <v>26</v>
      </c>
      <c r="Z1" s="223"/>
      <c r="AA1" s="223"/>
      <c r="AB1" s="223"/>
      <c r="AC1" s="223"/>
      <c r="AD1" s="224"/>
    </row>
    <row r="2" spans="1:30">
      <c r="A2" s="225"/>
      <c r="B2" s="226"/>
      <c r="C2" s="226"/>
      <c r="D2" s="226"/>
      <c r="E2" s="226"/>
      <c r="F2" s="227"/>
      <c r="G2" s="232"/>
      <c r="H2" s="232"/>
      <c r="I2" s="232"/>
      <c r="J2" s="232"/>
      <c r="K2" s="232"/>
      <c r="L2" s="232"/>
      <c r="M2" s="232"/>
      <c r="N2" s="232"/>
      <c r="O2" s="232"/>
      <c r="P2" s="232"/>
      <c r="Q2" s="232"/>
      <c r="R2" s="232"/>
      <c r="S2" s="232"/>
      <c r="T2" s="232"/>
      <c r="U2" s="232"/>
      <c r="V2" s="232"/>
      <c r="W2" s="232"/>
      <c r="X2" s="232"/>
      <c r="Y2" s="225"/>
      <c r="Z2" s="226"/>
      <c r="AA2" s="226"/>
      <c r="AB2" s="226"/>
      <c r="AC2" s="226"/>
      <c r="AD2" s="227"/>
    </row>
    <row r="3" spans="1:30" ht="13.5" customHeight="1">
      <c r="A3" s="233" t="s">
        <v>180</v>
      </c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234"/>
      <c r="W3" s="234"/>
      <c r="X3" s="234"/>
      <c r="Y3" s="234"/>
      <c r="Z3" s="234"/>
      <c r="AA3" s="234"/>
      <c r="AB3" s="234"/>
      <c r="AC3" s="234"/>
      <c r="AD3" s="235"/>
    </row>
    <row r="4" spans="1:30" ht="14.25" customHeight="1">
      <c r="A4" s="236"/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  <c r="N4" s="237"/>
      <c r="O4" s="237"/>
      <c r="P4" s="237"/>
      <c r="Q4" s="237"/>
      <c r="R4" s="237"/>
      <c r="S4" s="237"/>
      <c r="T4" s="237"/>
      <c r="U4" s="237"/>
      <c r="V4" s="237"/>
      <c r="W4" s="237"/>
      <c r="X4" s="237"/>
      <c r="Y4" s="237"/>
      <c r="Z4" s="237"/>
      <c r="AA4" s="237"/>
      <c r="AB4" s="237"/>
      <c r="AC4" s="237"/>
      <c r="AD4" s="238"/>
    </row>
    <row r="5" spans="1:30" ht="14.25" customHeight="1">
      <c r="A5" s="41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3"/>
    </row>
    <row r="6" spans="1:30" ht="14.25" customHeight="1">
      <c r="A6" s="41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3"/>
    </row>
    <row r="7" spans="1:30" ht="14.25" customHeight="1">
      <c r="A7" s="4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3"/>
    </row>
    <row r="8" spans="1:30" ht="14.25" customHeight="1">
      <c r="A8" s="4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3"/>
    </row>
    <row r="9" spans="1:30" ht="14.25" customHeight="1">
      <c r="A9" s="4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3"/>
    </row>
    <row r="10" spans="1:30" ht="14.25" customHeight="1">
      <c r="A10" s="41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3"/>
    </row>
    <row r="11" spans="1:30" ht="14.25" customHeight="1">
      <c r="A11" s="41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3"/>
    </row>
    <row r="12" spans="1:30" ht="14.25" customHeight="1">
      <c r="A12" s="41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3"/>
    </row>
    <row r="13" spans="1:30" ht="14.25" customHeight="1">
      <c r="A13" s="41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3"/>
    </row>
    <row r="14" spans="1:30" ht="14.25" customHeight="1">
      <c r="A14" s="41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3"/>
    </row>
    <row r="15" spans="1:30" ht="14.25" customHeight="1">
      <c r="A15" s="41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3"/>
    </row>
    <row r="16" spans="1:30" ht="14.25" customHeight="1">
      <c r="A16" s="41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3"/>
    </row>
    <row r="17" spans="1:30" ht="14.25" customHeight="1">
      <c r="A17" s="41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3"/>
    </row>
    <row r="18" spans="1:30" ht="14.25" customHeight="1">
      <c r="A18" s="41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3"/>
    </row>
    <row r="19" spans="1:30" ht="14.25" customHeight="1">
      <c r="A19" s="41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"/>
    </row>
    <row r="20" spans="1:30" ht="14.25" customHeight="1">
      <c r="A20" s="41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"/>
    </row>
    <row r="21" spans="1:30" ht="14.25" customHeight="1">
      <c r="A21" s="41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"/>
    </row>
    <row r="22" spans="1:30" ht="14.25" customHeight="1">
      <c r="A22" s="41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"/>
    </row>
    <row r="23" spans="1:30" ht="14.25" customHeight="1">
      <c r="A23" s="41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"/>
    </row>
    <row r="24" spans="1:30">
      <c r="A24" s="4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6"/>
    </row>
    <row r="25" spans="1:30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10"/>
    </row>
    <row r="26" spans="1:30">
      <c r="A26" s="241" t="s">
        <v>108</v>
      </c>
      <c r="B26" s="242"/>
      <c r="C26" s="242"/>
      <c r="D26" s="242"/>
      <c r="E26" s="242"/>
      <c r="F26" s="243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42"/>
      <c r="Y26" s="5"/>
      <c r="Z26" s="5"/>
      <c r="AA26" s="5"/>
      <c r="AB26" s="5"/>
      <c r="AC26" s="17"/>
      <c r="AD26" s="42"/>
    </row>
    <row r="27" spans="1:30" ht="13.5" customHeight="1">
      <c r="A27" s="244"/>
      <c r="B27" s="245"/>
      <c r="C27" s="245"/>
      <c r="D27" s="245"/>
      <c r="E27" s="245"/>
      <c r="F27" s="246"/>
      <c r="G27" s="250" t="s">
        <v>181</v>
      </c>
      <c r="H27" s="251"/>
      <c r="I27" s="251"/>
      <c r="J27" s="53" t="s">
        <v>71</v>
      </c>
      <c r="K27" s="14" t="s">
        <v>12</v>
      </c>
      <c r="L27" s="1">
        <v>1182</v>
      </c>
      <c r="M27" s="64"/>
      <c r="N27" s="54"/>
      <c r="O27" s="64"/>
      <c r="P27" s="65"/>
      <c r="Q27" s="64"/>
      <c r="R27" s="65"/>
      <c r="U27" s="64" t="s">
        <v>92</v>
      </c>
      <c r="V27" s="57">
        <f>L27+N27+P27+R27</f>
        <v>1182</v>
      </c>
      <c r="W27" s="5"/>
      <c r="X27" s="6"/>
      <c r="Y27" s="229">
        <f>V27</f>
        <v>1182</v>
      </c>
      <c r="Z27" s="229"/>
      <c r="AA27" s="229"/>
      <c r="AB27" s="229"/>
      <c r="AC27" s="239" t="s">
        <v>27</v>
      </c>
      <c r="AD27" s="240"/>
    </row>
    <row r="28" spans="1:30">
      <c r="A28" s="244"/>
      <c r="B28" s="245"/>
      <c r="C28" s="245"/>
      <c r="D28" s="245"/>
      <c r="E28" s="245"/>
      <c r="F28" s="246"/>
      <c r="G28" s="4"/>
      <c r="X28" s="6"/>
      <c r="AC28" s="5"/>
      <c r="AD28" s="6"/>
    </row>
    <row r="29" spans="1:30">
      <c r="A29" s="244"/>
      <c r="B29" s="245"/>
      <c r="C29" s="245"/>
      <c r="D29" s="245"/>
      <c r="E29" s="245"/>
      <c r="F29" s="246"/>
      <c r="G29" s="250"/>
      <c r="H29" s="252"/>
      <c r="I29" s="252"/>
      <c r="J29" s="5"/>
      <c r="K29" s="174"/>
      <c r="L29" s="16"/>
      <c r="M29" s="175"/>
      <c r="N29" s="16"/>
      <c r="O29" s="16"/>
      <c r="P29" s="16"/>
      <c r="Q29" s="16"/>
      <c r="R29" s="16"/>
      <c r="S29" s="16"/>
      <c r="T29" s="16"/>
      <c r="U29" s="175"/>
      <c r="V29" s="176"/>
      <c r="W29" s="5"/>
      <c r="X29" s="6"/>
      <c r="Y29" s="229"/>
      <c r="Z29" s="229"/>
      <c r="AA29" s="229"/>
      <c r="AB29" s="229"/>
      <c r="AC29" s="239"/>
      <c r="AD29" s="240"/>
    </row>
    <row r="30" spans="1:30">
      <c r="A30" s="247"/>
      <c r="B30" s="248"/>
      <c r="C30" s="248"/>
      <c r="D30" s="248"/>
      <c r="E30" s="248"/>
      <c r="F30" s="249"/>
      <c r="G30" s="8"/>
      <c r="H30" s="9"/>
      <c r="I30" s="9"/>
      <c r="J30" s="9"/>
      <c r="K30" s="43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9"/>
      <c r="W30" s="9"/>
      <c r="X30" s="10"/>
      <c r="Y30" s="45"/>
      <c r="Z30" s="46"/>
      <c r="AA30" s="46"/>
      <c r="AB30" s="46"/>
      <c r="AC30" s="46"/>
      <c r="AD30" s="47"/>
    </row>
    <row r="31" spans="1:30">
      <c r="A31" s="241" t="s">
        <v>28</v>
      </c>
      <c r="B31" s="242"/>
      <c r="C31" s="242"/>
      <c r="D31" s="242"/>
      <c r="E31" s="242"/>
      <c r="F31" s="243"/>
      <c r="G31" s="4"/>
      <c r="H31" s="5"/>
      <c r="I31" s="5"/>
      <c r="J31" s="5"/>
      <c r="K31" s="5"/>
      <c r="L31" s="5"/>
      <c r="M31" s="5"/>
      <c r="N31" s="16"/>
      <c r="O31" s="16"/>
      <c r="P31" s="16"/>
      <c r="Q31" s="16"/>
      <c r="R31" s="16"/>
      <c r="S31" s="16"/>
      <c r="T31" s="16"/>
      <c r="U31" s="16"/>
      <c r="V31" s="5"/>
      <c r="W31" s="5"/>
      <c r="X31" s="6"/>
      <c r="Y31" s="48"/>
      <c r="Z31" s="18"/>
      <c r="AA31" s="18"/>
      <c r="AB31" s="18"/>
      <c r="AC31" s="17"/>
      <c r="AD31" s="42"/>
    </row>
    <row r="32" spans="1:30">
      <c r="A32" s="244"/>
      <c r="B32" s="245"/>
      <c r="C32" s="245"/>
      <c r="D32" s="245"/>
      <c r="E32" s="245"/>
      <c r="F32" s="246"/>
      <c r="G32" s="4"/>
      <c r="N32" s="16"/>
      <c r="O32" s="16"/>
      <c r="P32" s="16"/>
      <c r="Q32" s="16"/>
      <c r="R32" s="16"/>
      <c r="S32" s="16"/>
      <c r="T32" s="16"/>
      <c r="U32" s="16"/>
      <c r="V32" s="5"/>
      <c r="W32" s="5"/>
      <c r="X32" s="6"/>
      <c r="Y32" s="4"/>
      <c r="Z32" s="5"/>
      <c r="AA32" s="5"/>
      <c r="AB32" s="5"/>
      <c r="AC32" s="5"/>
      <c r="AD32" s="6"/>
    </row>
    <row r="33" spans="1:30">
      <c r="A33" s="244"/>
      <c r="B33" s="245"/>
      <c r="C33" s="245"/>
      <c r="D33" s="245"/>
      <c r="E33" s="245"/>
      <c r="F33" s="246"/>
      <c r="G33" s="4"/>
      <c r="H33" s="5" t="s">
        <v>29</v>
      </c>
      <c r="I33" s="16" t="s">
        <v>12</v>
      </c>
      <c r="J33" s="66">
        <v>10</v>
      </c>
      <c r="L33" s="1"/>
      <c r="M33" s="64"/>
      <c r="N33" s="65"/>
      <c r="O33" s="64"/>
      <c r="P33" s="65"/>
      <c r="Q33" s="64"/>
      <c r="R33" s="55"/>
      <c r="T33" s="65"/>
      <c r="V33" s="54">
        <f>J33+L33+N33+P33+R33+T33</f>
        <v>10</v>
      </c>
      <c r="W33" s="5"/>
      <c r="X33" s="6"/>
      <c r="Y33" s="228">
        <f>V33</f>
        <v>10</v>
      </c>
      <c r="Z33" s="229"/>
      <c r="AA33" s="229"/>
      <c r="AB33" s="229"/>
      <c r="AC33" s="230" t="s">
        <v>30</v>
      </c>
      <c r="AD33" s="231"/>
    </row>
    <row r="34" spans="1:30">
      <c r="A34" s="244"/>
      <c r="B34" s="245"/>
      <c r="C34" s="245"/>
      <c r="D34" s="245"/>
      <c r="E34" s="245"/>
      <c r="F34" s="246"/>
      <c r="G34" s="4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6"/>
      <c r="Y34" s="49"/>
      <c r="Z34" s="7"/>
      <c r="AA34" s="7"/>
      <c r="AB34" s="7"/>
      <c r="AC34" s="5"/>
      <c r="AD34" s="6"/>
    </row>
    <row r="35" spans="1:30">
      <c r="A35" s="247"/>
      <c r="B35" s="248"/>
      <c r="C35" s="248"/>
      <c r="D35" s="248"/>
      <c r="E35" s="248"/>
      <c r="F35" s="249"/>
      <c r="G35" s="8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10"/>
      <c r="Y35" s="8"/>
      <c r="Z35" s="9"/>
      <c r="AA35" s="9"/>
      <c r="AB35" s="9"/>
      <c r="AC35" s="9"/>
      <c r="AD35" s="10"/>
    </row>
  </sheetData>
  <mergeCells count="14">
    <mergeCell ref="A1:F2"/>
    <mergeCell ref="Y33:AB33"/>
    <mergeCell ref="AC33:AD33"/>
    <mergeCell ref="Y1:AD2"/>
    <mergeCell ref="G1:X2"/>
    <mergeCell ref="A3:AD4"/>
    <mergeCell ref="Y27:AB27"/>
    <mergeCell ref="AC27:AD27"/>
    <mergeCell ref="A31:F35"/>
    <mergeCell ref="A26:F30"/>
    <mergeCell ref="G27:I27"/>
    <mergeCell ref="G29:I29"/>
    <mergeCell ref="Y29:AB29"/>
    <mergeCell ref="AC29:AD29"/>
  </mergeCells>
  <phoneticPr fontId="6" type="noConversion"/>
  <printOptions horizontalCentered="1"/>
  <pageMargins left="1.0629921259842521" right="0.78740157480314965" top="0.70866141732283472" bottom="0.70866141732283472" header="0.31496062992125984" footer="0.31496062992125984"/>
  <pageSetup paperSize="9" orientation="landscape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view="pageBreakPreview" zoomScaleNormal="100" zoomScaleSheetLayoutView="100" workbookViewId="0">
      <selection activeCell="H8" sqref="H8"/>
    </sheetView>
  </sheetViews>
  <sheetFormatPr defaultRowHeight="23.25" customHeight="1"/>
  <cols>
    <col min="1" max="1" width="10.109375" style="291" customWidth="1"/>
    <col min="2" max="2" width="11.21875" style="291" customWidth="1"/>
    <col min="3" max="3" width="8.88671875" style="291"/>
    <col min="4" max="4" width="2.21875" style="291" customWidth="1"/>
    <col min="5" max="5" width="5.44140625" style="291" customWidth="1"/>
    <col min="6" max="7" width="11.21875" style="291" customWidth="1"/>
    <col min="8" max="8" width="12.44140625" style="291" customWidth="1"/>
    <col min="9" max="16384" width="8.88671875" style="291"/>
  </cols>
  <sheetData>
    <row r="1" spans="1:8" ht="23.25" customHeight="1">
      <c r="A1" s="290" t="s">
        <v>120</v>
      </c>
      <c r="B1" s="290"/>
      <c r="C1" s="290"/>
      <c r="D1" s="290"/>
      <c r="E1" s="290"/>
      <c r="F1" s="290"/>
      <c r="G1" s="290"/>
      <c r="H1" s="290"/>
    </row>
    <row r="2" spans="1:8" ht="23.25" customHeight="1" thickBot="1">
      <c r="A2" s="290"/>
      <c r="B2" s="290"/>
      <c r="C2" s="290"/>
      <c r="D2" s="290"/>
      <c r="E2" s="290"/>
      <c r="F2" s="290"/>
      <c r="G2" s="290"/>
      <c r="H2" s="290"/>
    </row>
    <row r="3" spans="1:8" ht="30" customHeight="1">
      <c r="A3" s="292" t="s">
        <v>17</v>
      </c>
      <c r="B3" s="293" t="s">
        <v>121</v>
      </c>
      <c r="C3" s="293"/>
      <c r="D3" s="293"/>
      <c r="E3" s="293"/>
      <c r="F3" s="293"/>
      <c r="G3" s="293"/>
      <c r="H3" s="294" t="s">
        <v>122</v>
      </c>
    </row>
    <row r="4" spans="1:8" ht="30" customHeight="1">
      <c r="A4" s="295"/>
      <c r="B4" s="296" t="s">
        <v>18</v>
      </c>
      <c r="C4" s="297" t="s">
        <v>123</v>
      </c>
      <c r="D4" s="297"/>
      <c r="E4" s="297"/>
      <c r="F4" s="296" t="s">
        <v>124</v>
      </c>
      <c r="G4" s="296" t="s">
        <v>125</v>
      </c>
      <c r="H4" s="298"/>
    </row>
    <row r="5" spans="1:8" ht="30" customHeight="1">
      <c r="A5" s="299" t="s">
        <v>126</v>
      </c>
      <c r="B5" s="300">
        <f>'CON''C(1)'!Y28</f>
        <v>2514</v>
      </c>
      <c r="C5" s="301">
        <f>B5</f>
        <v>2514</v>
      </c>
      <c r="D5" s="302" t="s">
        <v>44</v>
      </c>
      <c r="E5" s="303">
        <v>0.2</v>
      </c>
      <c r="F5" s="300">
        <f>C5*E5</f>
        <v>502.8</v>
      </c>
      <c r="G5" s="296">
        <f>'CON''C(1)'!Y33</f>
        <v>0</v>
      </c>
      <c r="H5" s="304"/>
    </row>
    <row r="6" spans="1:8" ht="30" customHeight="1">
      <c r="A6" s="299" t="s">
        <v>46</v>
      </c>
      <c r="B6" s="300"/>
      <c r="C6" s="301"/>
      <c r="D6" s="302"/>
      <c r="E6" s="303"/>
      <c r="F6" s="300"/>
      <c r="G6" s="296"/>
      <c r="H6" s="304"/>
    </row>
    <row r="7" spans="1:8" ht="30" customHeight="1">
      <c r="A7" s="299" t="s">
        <v>47</v>
      </c>
      <c r="B7" s="300"/>
      <c r="C7" s="301"/>
      <c r="D7" s="302"/>
      <c r="E7" s="303"/>
      <c r="F7" s="300"/>
      <c r="G7" s="296"/>
      <c r="H7" s="304"/>
    </row>
    <row r="8" spans="1:8" ht="30" customHeight="1">
      <c r="A8" s="299" t="s">
        <v>48</v>
      </c>
      <c r="B8" s="300"/>
      <c r="C8" s="301"/>
      <c r="D8" s="302"/>
      <c r="E8" s="303"/>
      <c r="F8" s="300"/>
      <c r="G8" s="296"/>
      <c r="H8" s="304"/>
    </row>
    <row r="9" spans="1:8" ht="30" customHeight="1">
      <c r="A9" s="299" t="s">
        <v>49</v>
      </c>
      <c r="B9" s="300"/>
      <c r="C9" s="301"/>
      <c r="D9" s="302"/>
      <c r="E9" s="303"/>
      <c r="F9" s="300"/>
      <c r="G9" s="296"/>
      <c r="H9" s="304"/>
    </row>
    <row r="10" spans="1:8" ht="23.25" customHeight="1">
      <c r="A10" s="299" t="s">
        <v>50</v>
      </c>
      <c r="B10" s="300"/>
      <c r="C10" s="301"/>
      <c r="D10" s="302"/>
      <c r="E10" s="303"/>
      <c r="F10" s="300"/>
      <c r="G10" s="296"/>
      <c r="H10" s="304"/>
    </row>
    <row r="11" spans="1:8" ht="23.25" customHeight="1">
      <c r="A11" s="299" t="s">
        <v>51</v>
      </c>
      <c r="B11" s="300"/>
      <c r="C11" s="301"/>
      <c r="D11" s="302"/>
      <c r="E11" s="303"/>
      <c r="F11" s="300"/>
      <c r="G11" s="296"/>
      <c r="H11" s="304"/>
    </row>
    <row r="12" spans="1:8" ht="23.25" customHeight="1">
      <c r="A12" s="299" t="s">
        <v>114</v>
      </c>
      <c r="B12" s="300"/>
      <c r="C12" s="301"/>
      <c r="D12" s="302"/>
      <c r="E12" s="303"/>
      <c r="F12" s="300"/>
      <c r="G12" s="296"/>
      <c r="H12" s="304"/>
    </row>
    <row r="13" spans="1:8" ht="23.25" customHeight="1">
      <c r="A13" s="299" t="s">
        <v>115</v>
      </c>
      <c r="B13" s="300"/>
      <c r="C13" s="301"/>
      <c r="D13" s="302"/>
      <c r="E13" s="303"/>
      <c r="F13" s="300"/>
      <c r="G13" s="296"/>
      <c r="H13" s="304"/>
    </row>
    <row r="14" spans="1:8" ht="23.25" customHeight="1">
      <c r="A14" s="299" t="s">
        <v>116</v>
      </c>
      <c r="B14" s="300"/>
      <c r="C14" s="301"/>
      <c r="D14" s="302"/>
      <c r="E14" s="303"/>
      <c r="F14" s="300"/>
      <c r="G14" s="296"/>
      <c r="H14" s="304"/>
    </row>
    <row r="15" spans="1:8" ht="23.25" customHeight="1">
      <c r="A15" s="299" t="s">
        <v>117</v>
      </c>
      <c r="B15" s="300"/>
      <c r="C15" s="301"/>
      <c r="D15" s="302"/>
      <c r="E15" s="303"/>
      <c r="F15" s="300"/>
      <c r="G15" s="296"/>
      <c r="H15" s="304"/>
    </row>
    <row r="16" spans="1:8" ht="23.25" customHeight="1">
      <c r="A16" s="299" t="s">
        <v>118</v>
      </c>
      <c r="B16" s="300"/>
      <c r="C16" s="301"/>
      <c r="D16" s="302"/>
      <c r="E16" s="303"/>
      <c r="F16" s="300"/>
      <c r="G16" s="296"/>
      <c r="H16" s="304"/>
    </row>
    <row r="17" spans="1:8" ht="23.25" customHeight="1" thickBot="1">
      <c r="A17" s="305" t="s">
        <v>20</v>
      </c>
      <c r="B17" s="306">
        <f>SUM(B5:B16)</f>
        <v>2514</v>
      </c>
      <c r="C17" s="307"/>
      <c r="D17" s="308"/>
      <c r="E17" s="309"/>
      <c r="F17" s="306">
        <f>SUM(F5:F16)</f>
        <v>502.8</v>
      </c>
      <c r="G17" s="310">
        <f>SUM(G5:G16)</f>
        <v>0</v>
      </c>
      <c r="H17" s="311"/>
    </row>
  </sheetData>
  <mergeCells count="5">
    <mergeCell ref="A1:H2"/>
    <mergeCell ref="A3:A4"/>
    <mergeCell ref="B3:G3"/>
    <mergeCell ref="H3:H4"/>
    <mergeCell ref="C4:E4"/>
  </mergeCells>
  <phoneticPr fontId="6" type="noConversion"/>
  <printOptions horizontalCentered="1"/>
  <pageMargins left="0.74803149606299213" right="0.74803149606299213" top="0.78740157480314965" bottom="0.78740157480314965" header="0.31496062992125984" footer="0.31496062992125984"/>
  <pageSetup paperSize="9" orientation="portrait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5"/>
  <sheetViews>
    <sheetView view="pageBreakPreview" zoomScaleNormal="100" zoomScaleSheetLayoutView="100" workbookViewId="0">
      <selection activeCell="AC21" sqref="AC21"/>
    </sheetView>
  </sheetViews>
  <sheetFormatPr defaultRowHeight="12"/>
  <cols>
    <col min="1" max="6" width="2.77734375" style="291" customWidth="1"/>
    <col min="7" max="7" width="3.109375" style="291" customWidth="1"/>
    <col min="8" max="8" width="6.5546875" style="291" customWidth="1"/>
    <col min="9" max="9" width="2.88671875" style="291" customWidth="1"/>
    <col min="10" max="10" width="5.6640625" style="291" customWidth="1"/>
    <col min="11" max="11" width="3" style="291" customWidth="1"/>
    <col min="12" max="12" width="6.21875" style="291" customWidth="1"/>
    <col min="13" max="13" width="3.21875" style="291" customWidth="1"/>
    <col min="14" max="14" width="6.21875" style="291" customWidth="1"/>
    <col min="15" max="15" width="3.21875" style="291" customWidth="1"/>
    <col min="16" max="16" width="6.109375" style="291" customWidth="1"/>
    <col min="17" max="17" width="2.88671875" style="291" customWidth="1"/>
    <col min="18" max="18" width="6.44140625" style="291" customWidth="1"/>
    <col min="19" max="19" width="3.21875" style="291" customWidth="1"/>
    <col min="20" max="20" width="5.33203125" style="291" customWidth="1"/>
    <col min="21" max="21" width="3.6640625" style="291" customWidth="1"/>
    <col min="22" max="22" width="4.33203125" style="291" customWidth="1"/>
    <col min="23" max="23" width="3.88671875" style="291" customWidth="1"/>
    <col min="24" max="24" width="3.33203125" style="291" customWidth="1"/>
    <col min="25" max="30" width="2" style="291" customWidth="1"/>
    <col min="31" max="31" width="1.109375" style="291" customWidth="1"/>
    <col min="32" max="42" width="2.33203125" style="291" customWidth="1"/>
    <col min="43" max="16384" width="8.88671875" style="291"/>
  </cols>
  <sheetData>
    <row r="1" spans="1:30">
      <c r="A1" s="312" t="s">
        <v>127</v>
      </c>
      <c r="B1" s="313"/>
      <c r="C1" s="313"/>
      <c r="D1" s="313"/>
      <c r="E1" s="313"/>
      <c r="F1" s="313"/>
      <c r="G1" s="313" t="s">
        <v>25</v>
      </c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 t="s">
        <v>26</v>
      </c>
      <c r="Z1" s="313"/>
      <c r="AA1" s="313"/>
      <c r="AB1" s="313"/>
      <c r="AC1" s="313"/>
      <c r="AD1" s="314"/>
    </row>
    <row r="2" spans="1:30">
      <c r="A2" s="315"/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316"/>
      <c r="Q2" s="316"/>
      <c r="R2" s="316"/>
      <c r="S2" s="316"/>
      <c r="T2" s="316"/>
      <c r="U2" s="316"/>
      <c r="V2" s="316"/>
      <c r="W2" s="316"/>
      <c r="X2" s="316"/>
      <c r="Y2" s="316"/>
      <c r="Z2" s="316"/>
      <c r="AA2" s="316"/>
      <c r="AB2" s="316"/>
      <c r="AC2" s="316"/>
      <c r="AD2" s="317"/>
    </row>
    <row r="3" spans="1:30" ht="13.5" customHeight="1">
      <c r="A3" s="318" t="s">
        <v>128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  <c r="Z3" s="319"/>
      <c r="AA3" s="319"/>
      <c r="AB3" s="319"/>
      <c r="AC3" s="319"/>
      <c r="AD3" s="320"/>
    </row>
    <row r="4" spans="1:30" ht="14.25" customHeight="1">
      <c r="A4" s="318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  <c r="AA4" s="319"/>
      <c r="AB4" s="319"/>
      <c r="AC4" s="319"/>
      <c r="AD4" s="320"/>
    </row>
    <row r="5" spans="1:30" ht="14.25" customHeight="1">
      <c r="A5" s="321"/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  <c r="N5" s="322"/>
      <c r="O5" s="322"/>
      <c r="P5" s="322"/>
      <c r="Q5" s="322"/>
      <c r="R5" s="322"/>
      <c r="S5" s="322"/>
      <c r="T5" s="322"/>
      <c r="U5" s="322"/>
      <c r="V5" s="322"/>
      <c r="W5" s="322"/>
      <c r="X5" s="322"/>
      <c r="Y5" s="322"/>
      <c r="Z5" s="322"/>
      <c r="AA5" s="322"/>
      <c r="AB5" s="322"/>
      <c r="AC5" s="322"/>
      <c r="AD5" s="323"/>
    </row>
    <row r="6" spans="1:30" ht="14.25" customHeight="1">
      <c r="A6" s="321"/>
      <c r="B6" s="322"/>
      <c r="C6" s="322"/>
      <c r="D6" s="322"/>
      <c r="E6" s="322"/>
      <c r="F6" s="322"/>
      <c r="G6" s="322"/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2"/>
      <c r="X6" s="322"/>
      <c r="Y6" s="322"/>
      <c r="Z6" s="322"/>
      <c r="AA6" s="322"/>
      <c r="AB6" s="322"/>
      <c r="AC6" s="322"/>
      <c r="AD6" s="323"/>
    </row>
    <row r="7" spans="1:30" ht="14.25" customHeight="1">
      <c r="A7" s="321"/>
      <c r="B7" s="322"/>
      <c r="C7" s="322"/>
      <c r="D7" s="322"/>
      <c r="E7" s="322"/>
      <c r="F7" s="322"/>
      <c r="G7" s="322"/>
      <c r="H7" s="322"/>
      <c r="I7" s="322"/>
      <c r="J7" s="322"/>
      <c r="K7" s="322"/>
      <c r="L7" s="322"/>
      <c r="M7" s="322"/>
      <c r="N7" s="322"/>
      <c r="O7" s="322"/>
      <c r="P7" s="322"/>
      <c r="Q7" s="322"/>
      <c r="R7" s="322"/>
      <c r="S7" s="322"/>
      <c r="T7" s="322"/>
      <c r="U7" s="322"/>
      <c r="V7" s="322"/>
      <c r="W7" s="322"/>
      <c r="X7" s="322"/>
      <c r="Y7" s="322"/>
      <c r="Z7" s="322"/>
      <c r="AA7" s="322"/>
      <c r="AB7" s="322"/>
      <c r="AC7" s="322"/>
      <c r="AD7" s="323"/>
    </row>
    <row r="8" spans="1:30" ht="14.25" customHeight="1">
      <c r="A8" s="321"/>
      <c r="B8" s="322"/>
      <c r="C8" s="322"/>
      <c r="D8" s="322"/>
      <c r="E8" s="322"/>
      <c r="F8" s="322"/>
      <c r="G8" s="322"/>
      <c r="H8" s="322"/>
      <c r="I8" s="322"/>
      <c r="J8" s="322"/>
      <c r="K8" s="322"/>
      <c r="L8" s="322"/>
      <c r="M8" s="322"/>
      <c r="N8" s="322"/>
      <c r="O8" s="322"/>
      <c r="P8" s="322"/>
      <c r="Q8" s="322"/>
      <c r="R8" s="322"/>
      <c r="S8" s="322"/>
      <c r="T8" s="322"/>
      <c r="U8" s="322"/>
      <c r="V8" s="322"/>
      <c r="W8" s="322"/>
      <c r="X8" s="322"/>
      <c r="Y8" s="322"/>
      <c r="Z8" s="322"/>
      <c r="AA8" s="322"/>
      <c r="AB8" s="322"/>
      <c r="AC8" s="322"/>
      <c r="AD8" s="323"/>
    </row>
    <row r="9" spans="1:30" ht="14.25" customHeight="1">
      <c r="A9" s="321"/>
      <c r="B9" s="322"/>
      <c r="C9" s="322"/>
      <c r="D9" s="322"/>
      <c r="E9" s="322"/>
      <c r="F9" s="322"/>
      <c r="G9" s="322"/>
      <c r="H9" s="322"/>
      <c r="I9" s="322"/>
      <c r="J9" s="322"/>
      <c r="K9" s="322"/>
      <c r="L9" s="322"/>
      <c r="M9" s="322"/>
      <c r="N9" s="322"/>
      <c r="O9" s="322"/>
      <c r="P9" s="322"/>
      <c r="Q9" s="322"/>
      <c r="R9" s="322"/>
      <c r="S9" s="322"/>
      <c r="T9" s="322"/>
      <c r="U9" s="322"/>
      <c r="V9" s="322"/>
      <c r="W9" s="322"/>
      <c r="X9" s="322"/>
      <c r="Y9" s="322"/>
      <c r="Z9" s="322"/>
      <c r="AA9" s="322"/>
      <c r="AB9" s="322"/>
      <c r="AC9" s="322"/>
      <c r="AD9" s="323"/>
    </row>
    <row r="10" spans="1:30" ht="14.25" customHeight="1">
      <c r="A10" s="321"/>
      <c r="B10" s="322"/>
      <c r="C10" s="322"/>
      <c r="D10" s="322"/>
      <c r="E10" s="322"/>
      <c r="F10" s="322"/>
      <c r="G10" s="322"/>
      <c r="H10" s="322"/>
      <c r="I10" s="322"/>
      <c r="J10" s="322"/>
      <c r="K10" s="322"/>
      <c r="L10" s="322"/>
      <c r="M10" s="322"/>
      <c r="N10" s="322"/>
      <c r="O10" s="322"/>
      <c r="P10" s="322"/>
      <c r="Q10" s="322"/>
      <c r="R10" s="322"/>
      <c r="S10" s="322"/>
      <c r="T10" s="322"/>
      <c r="U10" s="322"/>
      <c r="V10" s="322"/>
      <c r="W10" s="322"/>
      <c r="X10" s="322"/>
      <c r="Y10" s="322"/>
      <c r="Z10" s="322"/>
      <c r="AA10" s="322"/>
      <c r="AB10" s="322"/>
      <c r="AC10" s="322"/>
      <c r="AD10" s="323"/>
    </row>
    <row r="11" spans="1:30" ht="14.25" customHeight="1">
      <c r="A11" s="321"/>
      <c r="B11" s="322"/>
      <c r="C11" s="322"/>
      <c r="D11" s="322"/>
      <c r="E11" s="322"/>
      <c r="F11" s="322"/>
      <c r="G11" s="322"/>
      <c r="H11" s="322"/>
      <c r="I11" s="322"/>
      <c r="J11" s="322"/>
      <c r="K11" s="322"/>
      <c r="L11" s="322"/>
      <c r="M11" s="322"/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  <c r="AC11" s="322"/>
      <c r="AD11" s="323"/>
    </row>
    <row r="12" spans="1:30" ht="14.25" customHeight="1">
      <c r="A12" s="321"/>
      <c r="B12" s="322"/>
      <c r="C12" s="322"/>
      <c r="D12" s="322"/>
      <c r="E12" s="322"/>
      <c r="F12" s="322"/>
      <c r="G12" s="322"/>
      <c r="H12" s="322"/>
      <c r="I12" s="322"/>
      <c r="J12" s="322"/>
      <c r="K12" s="322"/>
      <c r="L12" s="322"/>
      <c r="M12" s="322"/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  <c r="AC12" s="322"/>
      <c r="AD12" s="323"/>
    </row>
    <row r="13" spans="1:30" ht="14.25" customHeight="1">
      <c r="A13" s="321"/>
      <c r="B13" s="322"/>
      <c r="C13" s="322"/>
      <c r="D13" s="322"/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  <c r="AC13" s="322"/>
      <c r="AD13" s="323"/>
    </row>
    <row r="14" spans="1:30" ht="14.25" customHeight="1">
      <c r="A14" s="321"/>
      <c r="B14" s="322"/>
      <c r="C14" s="322"/>
      <c r="D14" s="322"/>
      <c r="E14" s="322"/>
      <c r="F14" s="322"/>
      <c r="G14" s="322"/>
      <c r="H14" s="322"/>
      <c r="I14" s="322"/>
      <c r="J14" s="322"/>
      <c r="K14" s="322"/>
      <c r="L14" s="322"/>
      <c r="M14" s="322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  <c r="AD14" s="323"/>
    </row>
    <row r="15" spans="1:30" ht="14.25" customHeight="1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3"/>
    </row>
    <row r="16" spans="1:30" ht="14.25" customHeight="1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3"/>
    </row>
    <row r="17" spans="1:30" ht="14.25" customHeight="1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3"/>
    </row>
    <row r="18" spans="1:30" ht="14.25" customHeight="1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3"/>
    </row>
    <row r="19" spans="1:30" ht="14.25" customHeight="1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3"/>
    </row>
    <row r="20" spans="1:30" ht="14.25" customHeight="1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3"/>
    </row>
    <row r="21" spans="1:30" ht="14.25" customHeight="1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3"/>
    </row>
    <row r="22" spans="1:30" ht="14.25" customHeight="1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3"/>
    </row>
    <row r="23" spans="1:30" ht="14.25" customHeight="1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3"/>
    </row>
    <row r="24" spans="1:30">
      <c r="A24" s="321"/>
      <c r="B24" s="322"/>
      <c r="C24" s="322"/>
      <c r="D24" s="322"/>
      <c r="E24" s="322"/>
      <c r="F24" s="322"/>
      <c r="G24" s="322"/>
      <c r="H24" s="322"/>
      <c r="I24" s="322"/>
      <c r="J24" s="322"/>
      <c r="K24" s="322"/>
      <c r="L24" s="322"/>
      <c r="M24" s="322"/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  <c r="AD24" s="323"/>
    </row>
    <row r="25" spans="1:30">
      <c r="A25" s="321"/>
      <c r="B25" s="322"/>
      <c r="C25" s="322"/>
      <c r="D25" s="322"/>
      <c r="E25" s="322"/>
      <c r="F25" s="322"/>
      <c r="G25" s="322"/>
      <c r="H25" s="322"/>
      <c r="I25" s="322"/>
      <c r="J25" s="322"/>
      <c r="K25" s="322"/>
      <c r="L25" s="322"/>
      <c r="M25" s="322"/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  <c r="AD25" s="323"/>
    </row>
    <row r="26" spans="1:30">
      <c r="A26" s="324" t="s">
        <v>129</v>
      </c>
      <c r="B26" s="325"/>
      <c r="C26" s="325"/>
      <c r="D26" s="325"/>
      <c r="E26" s="325"/>
      <c r="F26" s="326"/>
      <c r="G26" s="327"/>
      <c r="H26" s="327"/>
      <c r="I26" s="327"/>
      <c r="J26" s="327"/>
      <c r="K26" s="327"/>
      <c r="L26" s="327"/>
      <c r="M26" s="327"/>
      <c r="N26" s="327"/>
      <c r="O26" s="327"/>
      <c r="P26" s="327"/>
      <c r="Q26" s="327"/>
      <c r="R26" s="327"/>
      <c r="S26" s="327"/>
      <c r="T26" s="327"/>
      <c r="U26" s="327"/>
      <c r="V26" s="327"/>
      <c r="W26" s="327"/>
      <c r="X26" s="328"/>
      <c r="Y26" s="327"/>
      <c r="Z26" s="327"/>
      <c r="AA26" s="327"/>
      <c r="AB26" s="327"/>
      <c r="AC26" s="327"/>
      <c r="AD26" s="329"/>
    </row>
    <row r="27" spans="1:30">
      <c r="A27" s="330"/>
      <c r="B27" s="331"/>
      <c r="C27" s="331"/>
      <c r="D27" s="331"/>
      <c r="E27" s="331"/>
      <c r="F27" s="332"/>
      <c r="G27" s="322"/>
      <c r="H27" s="322"/>
      <c r="I27" s="322"/>
      <c r="J27" s="322"/>
      <c r="K27" s="322"/>
      <c r="L27" s="322"/>
      <c r="M27" s="322"/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33"/>
      <c r="Y27" s="322"/>
      <c r="Z27" s="322"/>
      <c r="AA27" s="322"/>
      <c r="AB27" s="322"/>
      <c r="AC27" s="322"/>
      <c r="AD27" s="323"/>
    </row>
    <row r="28" spans="1:30">
      <c r="A28" s="330"/>
      <c r="B28" s="331"/>
      <c r="C28" s="331"/>
      <c r="D28" s="331"/>
      <c r="E28" s="331"/>
      <c r="F28" s="332"/>
      <c r="G28" s="322"/>
      <c r="H28" s="322" t="s">
        <v>131</v>
      </c>
      <c r="I28" s="322" t="s">
        <v>12</v>
      </c>
      <c r="J28" s="334">
        <v>1124</v>
      </c>
      <c r="K28" s="375" t="s">
        <v>179</v>
      </c>
      <c r="L28" s="360">
        <v>695</v>
      </c>
      <c r="M28" s="376" t="s">
        <v>13</v>
      </c>
      <c r="N28" s="334">
        <v>695</v>
      </c>
      <c r="O28" s="322"/>
      <c r="P28" s="322"/>
      <c r="Q28" s="322" t="s">
        <v>12</v>
      </c>
      <c r="R28" s="334">
        <f>J28+N28+L28</f>
        <v>2514</v>
      </c>
      <c r="S28" s="322" t="s">
        <v>1</v>
      </c>
      <c r="T28" s="331" t="s">
        <v>132</v>
      </c>
      <c r="U28" s="331"/>
      <c r="V28" s="322"/>
      <c r="W28" s="322"/>
      <c r="X28" s="333"/>
      <c r="Y28" s="335">
        <f>R28</f>
        <v>2514</v>
      </c>
      <c r="Z28" s="335"/>
      <c r="AA28" s="335"/>
      <c r="AB28" s="335"/>
      <c r="AC28" s="331" t="s">
        <v>133</v>
      </c>
      <c r="AD28" s="336"/>
    </row>
    <row r="29" spans="1:30">
      <c r="A29" s="330"/>
      <c r="B29" s="331"/>
      <c r="C29" s="331"/>
      <c r="D29" s="331"/>
      <c r="E29" s="331"/>
      <c r="F29" s="332"/>
      <c r="G29" s="322"/>
      <c r="H29" s="322"/>
      <c r="I29" s="322"/>
      <c r="J29" s="322"/>
      <c r="K29" s="322"/>
      <c r="L29" s="322"/>
      <c r="M29" s="322" t="s">
        <v>1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33"/>
      <c r="Y29" s="322"/>
      <c r="Z29" s="322"/>
      <c r="AA29" s="322"/>
      <c r="AB29" s="322"/>
      <c r="AC29" s="322"/>
      <c r="AD29" s="323"/>
    </row>
    <row r="30" spans="1:30">
      <c r="A30" s="337"/>
      <c r="B30" s="338"/>
      <c r="C30" s="338"/>
      <c r="D30" s="338"/>
      <c r="E30" s="338"/>
      <c r="F30" s="339"/>
      <c r="G30" s="340"/>
      <c r="H30" s="340"/>
      <c r="I30" s="340"/>
      <c r="J30" s="340"/>
      <c r="K30" s="340"/>
      <c r="L30" s="340"/>
      <c r="M30" s="340"/>
      <c r="N30" s="340"/>
      <c r="O30" s="340"/>
      <c r="P30" s="340"/>
      <c r="Q30" s="340"/>
      <c r="R30" s="340"/>
      <c r="S30" s="340"/>
      <c r="T30" s="340"/>
      <c r="U30" s="340"/>
      <c r="V30" s="340"/>
      <c r="W30" s="340"/>
      <c r="X30" s="341"/>
      <c r="Y30" s="340"/>
      <c r="Z30" s="340"/>
      <c r="AA30" s="340"/>
      <c r="AB30" s="340"/>
      <c r="AC30" s="340"/>
      <c r="AD30" s="342"/>
    </row>
    <row r="31" spans="1:30">
      <c r="A31" s="330" t="s">
        <v>134</v>
      </c>
      <c r="B31" s="331"/>
      <c r="C31" s="331"/>
      <c r="D31" s="331"/>
      <c r="E31" s="331"/>
      <c r="F31" s="33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33"/>
      <c r="Y31" s="322"/>
      <c r="Z31" s="322"/>
      <c r="AA31" s="322"/>
      <c r="AB31" s="322"/>
      <c r="AC31" s="322"/>
      <c r="AD31" s="323"/>
    </row>
    <row r="32" spans="1:30">
      <c r="A32" s="330"/>
      <c r="B32" s="331"/>
      <c r="C32" s="331"/>
      <c r="D32" s="331"/>
      <c r="E32" s="331"/>
      <c r="F32" s="33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33"/>
      <c r="Y32" s="322"/>
      <c r="Z32" s="322"/>
      <c r="AA32" s="322"/>
      <c r="AB32" s="322"/>
      <c r="AC32" s="322"/>
      <c r="AD32" s="323"/>
    </row>
    <row r="33" spans="1:30">
      <c r="A33" s="330"/>
      <c r="B33" s="331"/>
      <c r="C33" s="331"/>
      <c r="D33" s="331"/>
      <c r="E33" s="331"/>
      <c r="F33" s="33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22"/>
      <c r="T33" s="331"/>
      <c r="U33" s="331"/>
      <c r="V33" s="322"/>
      <c r="W33" s="322"/>
      <c r="X33" s="333"/>
      <c r="Y33" s="331"/>
      <c r="Z33" s="331"/>
      <c r="AA33" s="331"/>
      <c r="AB33" s="331"/>
      <c r="AC33" s="331"/>
      <c r="AD33" s="336"/>
    </row>
    <row r="34" spans="1:30">
      <c r="A34" s="330"/>
      <c r="B34" s="331"/>
      <c r="C34" s="331"/>
      <c r="D34" s="331"/>
      <c r="E34" s="331"/>
      <c r="F34" s="332"/>
      <c r="G34" s="322"/>
      <c r="H34" s="322"/>
      <c r="I34" s="322" t="s">
        <v>1</v>
      </c>
      <c r="J34" s="322" t="s">
        <v>132</v>
      </c>
      <c r="K34" s="322" t="s">
        <v>132</v>
      </c>
      <c r="L34" s="322" t="s">
        <v>1</v>
      </c>
      <c r="M34" s="322" t="s">
        <v>130</v>
      </c>
      <c r="N34" s="322" t="s">
        <v>1</v>
      </c>
      <c r="O34" s="322" t="s">
        <v>1</v>
      </c>
      <c r="P34" s="322" t="s">
        <v>130</v>
      </c>
      <c r="Q34" s="322" t="s">
        <v>1</v>
      </c>
      <c r="R34" s="322" t="s">
        <v>130</v>
      </c>
      <c r="S34" s="322"/>
      <c r="T34" s="322"/>
      <c r="U34" s="322"/>
      <c r="V34" s="322"/>
      <c r="W34" s="322"/>
      <c r="X34" s="333"/>
      <c r="Y34" s="322"/>
      <c r="Z34" s="322"/>
      <c r="AA34" s="322"/>
      <c r="AB34" s="322"/>
      <c r="AC34" s="322"/>
      <c r="AD34" s="323"/>
    </row>
    <row r="35" spans="1:30" ht="12.75" thickBot="1">
      <c r="A35" s="343"/>
      <c r="B35" s="344"/>
      <c r="C35" s="344"/>
      <c r="D35" s="344"/>
      <c r="E35" s="344"/>
      <c r="F35" s="345"/>
      <c r="G35" s="346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7"/>
      <c r="Y35" s="346"/>
      <c r="Z35" s="346"/>
      <c r="AA35" s="346"/>
      <c r="AB35" s="346"/>
      <c r="AC35" s="346"/>
      <c r="AD35" s="348"/>
    </row>
  </sheetData>
  <mergeCells count="12">
    <mergeCell ref="A31:F35"/>
    <mergeCell ref="T33:U33"/>
    <mergeCell ref="Y33:AB33"/>
    <mergeCell ref="AC33:AD33"/>
    <mergeCell ref="A1:F2"/>
    <mergeCell ref="G1:X2"/>
    <mergeCell ref="Y1:AD2"/>
    <mergeCell ref="A3:AD4"/>
    <mergeCell ref="A26:F30"/>
    <mergeCell ref="T28:U28"/>
    <mergeCell ref="Y28:AB28"/>
    <mergeCell ref="AC28:AD28"/>
  </mergeCells>
  <phoneticPr fontId="6" type="noConversion"/>
  <printOptions horizontalCentered="1"/>
  <pageMargins left="1.0629921259842521" right="0.78740157480314965" top="0.70866141732283472" bottom="0.70866141732283472" header="0.31496062992125984" footer="0.31496062992125984"/>
  <pageSetup paperSize="9" orientation="landscape" horizontalDpi="4294967292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13"/>
  <sheetViews>
    <sheetView view="pageBreakPreview" zoomScaleSheetLayoutView="100" workbookViewId="0">
      <selection activeCell="A6" sqref="A6:F7"/>
    </sheetView>
  </sheetViews>
  <sheetFormatPr defaultRowHeight="11.25"/>
  <cols>
    <col min="1" max="4" width="13.77734375" style="14" customWidth="1"/>
    <col min="5" max="5" width="20.109375" style="14" customWidth="1"/>
    <col min="6" max="6" width="15.21875" style="14" customWidth="1"/>
    <col min="7" max="16384" width="8.88671875" style="14"/>
  </cols>
  <sheetData>
    <row r="1" spans="1:6" ht="22.5" customHeight="1">
      <c r="A1" s="213" t="s">
        <v>61</v>
      </c>
      <c r="B1" s="213"/>
      <c r="C1" s="213"/>
      <c r="D1" s="213"/>
      <c r="E1" s="213"/>
      <c r="F1" s="213"/>
    </row>
    <row r="2" spans="1:6" ht="22.5" customHeight="1" thickBot="1">
      <c r="A2" s="213"/>
      <c r="B2" s="213"/>
      <c r="C2" s="213"/>
      <c r="D2" s="213"/>
      <c r="E2" s="213"/>
      <c r="F2" s="213"/>
    </row>
    <row r="3" spans="1:6" ht="24.95" customHeight="1">
      <c r="A3" s="216" t="s">
        <v>9</v>
      </c>
      <c r="B3" s="255" t="s">
        <v>84</v>
      </c>
      <c r="C3" s="255"/>
      <c r="D3" s="255" t="s">
        <v>85</v>
      </c>
      <c r="E3" s="255"/>
      <c r="F3" s="253" t="s">
        <v>11</v>
      </c>
    </row>
    <row r="4" spans="1:6" ht="24.95" customHeight="1">
      <c r="A4" s="217"/>
      <c r="B4" s="74" t="s">
        <v>62</v>
      </c>
      <c r="C4" s="74" t="s">
        <v>63</v>
      </c>
      <c r="D4" s="74" t="s">
        <v>62</v>
      </c>
      <c r="E4" s="74" t="s">
        <v>63</v>
      </c>
      <c r="F4" s="254"/>
    </row>
    <row r="5" spans="1:6" ht="33.75" customHeight="1">
      <c r="A5" s="145" t="s">
        <v>119</v>
      </c>
      <c r="B5" s="74" t="s">
        <v>60</v>
      </c>
      <c r="C5" s="74"/>
      <c r="D5" s="74" t="s">
        <v>1</v>
      </c>
      <c r="E5" s="84">
        <f>암거깨기집계표!G11</f>
        <v>76.142500000000013</v>
      </c>
      <c r="F5" s="80"/>
    </row>
    <row r="6" spans="1:6" ht="33.75" customHeight="1">
      <c r="A6" s="145"/>
      <c r="B6" s="74"/>
      <c r="C6" s="74"/>
      <c r="D6" s="74"/>
      <c r="E6" s="84"/>
      <c r="F6" s="81"/>
    </row>
    <row r="7" spans="1:6" ht="33.75" customHeight="1">
      <c r="A7" s="145"/>
      <c r="B7" s="74"/>
      <c r="C7" s="74"/>
      <c r="D7" s="74"/>
      <c r="E7" s="85"/>
      <c r="F7" s="81"/>
    </row>
    <row r="8" spans="1:6" ht="33.75" customHeight="1">
      <c r="A8" s="69"/>
      <c r="B8" s="75"/>
      <c r="C8" s="74"/>
      <c r="D8" s="74"/>
      <c r="E8" s="84"/>
      <c r="F8" s="81"/>
    </row>
    <row r="9" spans="1:6" ht="33.75" customHeight="1">
      <c r="A9" s="69"/>
      <c r="B9" s="85"/>
      <c r="C9" s="74"/>
      <c r="D9" s="74"/>
      <c r="F9" s="81"/>
    </row>
    <row r="10" spans="1:6" ht="33.75" customHeight="1">
      <c r="A10" s="69"/>
      <c r="B10" s="83"/>
      <c r="C10" s="74"/>
      <c r="D10" s="74"/>
      <c r="E10" s="83"/>
      <c r="F10" s="81"/>
    </row>
    <row r="11" spans="1:6" ht="33.75" customHeight="1">
      <c r="A11" s="69" t="s">
        <v>60</v>
      </c>
      <c r="B11" s="74"/>
      <c r="C11" s="74"/>
      <c r="D11" s="74"/>
      <c r="E11" s="79" t="s">
        <v>60</v>
      </c>
      <c r="F11" s="81"/>
    </row>
    <row r="12" spans="1:6" ht="33.75" customHeight="1">
      <c r="A12" s="69"/>
      <c r="B12" s="74"/>
      <c r="C12" s="74"/>
      <c r="D12" s="74"/>
      <c r="E12" s="83"/>
      <c r="F12" s="81"/>
    </row>
    <row r="13" spans="1:6" ht="33.75" customHeight="1" thickBot="1">
      <c r="A13" s="78" t="s">
        <v>10</v>
      </c>
      <c r="B13" s="86">
        <f>SUM(B5:B12)</f>
        <v>0</v>
      </c>
      <c r="C13" s="86"/>
      <c r="D13" s="86" t="s">
        <v>60</v>
      </c>
      <c r="E13" s="87">
        <f>SUM(E5:E12)</f>
        <v>76.142500000000013</v>
      </c>
      <c r="F13" s="82"/>
    </row>
  </sheetData>
  <mergeCells count="5">
    <mergeCell ref="F3:F4"/>
    <mergeCell ref="A1:F2"/>
    <mergeCell ref="A3:A4"/>
    <mergeCell ref="B3:C3"/>
    <mergeCell ref="D3:E3"/>
  </mergeCells>
  <phoneticPr fontId="6" type="noConversion"/>
  <printOptions horizontalCentered="1"/>
  <pageMargins left="0.94488188976377963" right="0.94488188976377963" top="0.98425196850393704" bottom="0.98425196850393704" header="0.70866141732283472" footer="0.7086614173228347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"/>
  <sheetViews>
    <sheetView view="pageBreakPreview" zoomScaleSheetLayoutView="100" workbookViewId="0">
      <selection activeCell="E8" sqref="E8"/>
    </sheetView>
  </sheetViews>
  <sheetFormatPr defaultRowHeight="11.25"/>
  <cols>
    <col min="1" max="1" width="17.21875" style="14" customWidth="1"/>
    <col min="2" max="2" width="8.109375" style="14" customWidth="1"/>
    <col min="3" max="3" width="15.88671875" style="14" customWidth="1"/>
    <col min="4" max="4" width="12.6640625" style="14" customWidth="1"/>
    <col min="5" max="5" width="5.44140625" style="14" customWidth="1"/>
    <col min="6" max="6" width="10" style="14" customWidth="1"/>
    <col min="7" max="8" width="16.21875" style="14" customWidth="1"/>
    <col min="9" max="16384" width="8.88671875" style="14"/>
  </cols>
  <sheetData>
    <row r="1" spans="1:8" ht="22.5" customHeight="1">
      <c r="A1" s="213" t="s">
        <v>93</v>
      </c>
      <c r="B1" s="213"/>
      <c r="C1" s="213"/>
      <c r="D1" s="213"/>
      <c r="E1" s="213"/>
      <c r="F1" s="213"/>
      <c r="G1" s="213"/>
      <c r="H1" s="213"/>
    </row>
    <row r="2" spans="1:8" ht="22.5" customHeight="1" thickBot="1">
      <c r="A2" s="213"/>
      <c r="B2" s="213"/>
      <c r="C2" s="213"/>
      <c r="D2" s="213"/>
      <c r="E2" s="213"/>
      <c r="F2" s="213"/>
      <c r="G2" s="213"/>
      <c r="H2" s="213"/>
    </row>
    <row r="3" spans="1:8" ht="24.95" customHeight="1">
      <c r="A3" s="216" t="s">
        <v>94</v>
      </c>
      <c r="B3" s="259" t="s">
        <v>95</v>
      </c>
      <c r="C3" s="255" t="s">
        <v>96</v>
      </c>
      <c r="D3" s="255" t="s">
        <v>97</v>
      </c>
      <c r="E3" s="255"/>
      <c r="F3" s="255"/>
      <c r="G3" s="259" t="s">
        <v>178</v>
      </c>
      <c r="H3" s="253" t="s">
        <v>11</v>
      </c>
    </row>
    <row r="4" spans="1:8" ht="24.95" customHeight="1">
      <c r="A4" s="217"/>
      <c r="B4" s="260"/>
      <c r="C4" s="261"/>
      <c r="D4" s="261"/>
      <c r="E4" s="261"/>
      <c r="F4" s="261"/>
      <c r="G4" s="261"/>
      <c r="H4" s="254"/>
    </row>
    <row r="5" spans="1:8" ht="29.25" customHeight="1">
      <c r="A5" s="145" t="s">
        <v>110</v>
      </c>
      <c r="B5" s="123">
        <f>암거위치조서!E5</f>
        <v>5</v>
      </c>
      <c r="C5" s="158">
        <f>암거깨기!AD30</f>
        <v>9.9525000000000006</v>
      </c>
      <c r="D5" s="162">
        <f>B5</f>
        <v>5</v>
      </c>
      <c r="E5" s="163" t="s">
        <v>44</v>
      </c>
      <c r="F5" s="164">
        <f>C5</f>
        <v>9.9525000000000006</v>
      </c>
      <c r="G5" s="85">
        <f>D5*F5</f>
        <v>49.762500000000003</v>
      </c>
      <c r="H5" s="122"/>
    </row>
    <row r="6" spans="1:8" ht="29.25" customHeight="1">
      <c r="A6" s="145" t="s">
        <v>111</v>
      </c>
      <c r="B6" s="144">
        <f>암거위치조서!E6</f>
        <v>4</v>
      </c>
      <c r="C6" s="158">
        <f>암거깨기!AD77</f>
        <v>6.5950000000000015</v>
      </c>
      <c r="D6" s="162">
        <f>B6</f>
        <v>4</v>
      </c>
      <c r="E6" s="163" t="s">
        <v>44</v>
      </c>
      <c r="F6" s="164">
        <f>C6</f>
        <v>6.5950000000000015</v>
      </c>
      <c r="G6" s="85">
        <f>D6*F6</f>
        <v>26.380000000000006</v>
      </c>
      <c r="H6" s="143"/>
    </row>
    <row r="7" spans="1:8" ht="29.25" customHeight="1">
      <c r="A7" s="124"/>
      <c r="B7" s="123"/>
      <c r="C7" s="158"/>
      <c r="D7" s="162"/>
      <c r="E7" s="163"/>
      <c r="F7" s="164"/>
      <c r="G7" s="83"/>
      <c r="H7" s="122"/>
    </row>
    <row r="8" spans="1:8" ht="29.25" customHeight="1">
      <c r="A8" s="124"/>
      <c r="B8" s="123"/>
      <c r="C8" s="158"/>
      <c r="D8" s="162"/>
      <c r="E8" s="163"/>
      <c r="F8" s="164"/>
      <c r="G8" s="83"/>
      <c r="H8" s="122"/>
    </row>
    <row r="9" spans="1:8" ht="29.25" customHeight="1">
      <c r="A9" s="124"/>
      <c r="B9" s="159"/>
      <c r="C9" s="75"/>
      <c r="D9" s="162"/>
      <c r="E9" s="163"/>
      <c r="F9" s="164"/>
      <c r="G9" s="83"/>
      <c r="H9" s="122"/>
    </row>
    <row r="10" spans="1:8" ht="29.25" customHeight="1">
      <c r="A10" s="124"/>
      <c r="B10" s="159"/>
      <c r="C10" s="79"/>
      <c r="D10" s="162"/>
      <c r="E10" s="163"/>
      <c r="F10" s="164"/>
      <c r="G10" s="83"/>
      <c r="H10" s="122"/>
    </row>
    <row r="11" spans="1:8" ht="33.75" customHeight="1" thickBot="1">
      <c r="A11" s="256" t="s">
        <v>10</v>
      </c>
      <c r="B11" s="257"/>
      <c r="C11" s="160"/>
      <c r="D11" s="258"/>
      <c r="E11" s="258"/>
      <c r="F11" s="258"/>
      <c r="G11" s="161">
        <f>SUM(G5:G10)</f>
        <v>76.142500000000013</v>
      </c>
      <c r="H11" s="82"/>
    </row>
  </sheetData>
  <mergeCells count="9">
    <mergeCell ref="A11:B11"/>
    <mergeCell ref="D11:F11"/>
    <mergeCell ref="A1:H2"/>
    <mergeCell ref="A3:A4"/>
    <mergeCell ref="B3:B4"/>
    <mergeCell ref="C3:C4"/>
    <mergeCell ref="D3:F4"/>
    <mergeCell ref="G3:G4"/>
    <mergeCell ref="H3:H4"/>
  </mergeCells>
  <phoneticPr fontId="6" type="noConversion"/>
  <printOptions horizontalCentered="1"/>
  <pageMargins left="0.94488188976377963" right="0.94488188976377963" top="0.98425196850393704" bottom="0.98425196850393704" header="0.70866141732283472" footer="0.70866141732283472"/>
  <pageSetup paperSize="9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view="pageBreakPreview" zoomScaleSheetLayoutView="100" workbookViewId="0">
      <selection activeCell="E7" sqref="E7"/>
    </sheetView>
  </sheetViews>
  <sheetFormatPr defaultRowHeight="24.95" customHeight="1"/>
  <cols>
    <col min="1" max="6" width="11.88671875" style="52" customWidth="1"/>
    <col min="7" max="16384" width="8.88671875" style="52"/>
  </cols>
  <sheetData>
    <row r="1" spans="1:6" s="50" customFormat="1" ht="38.25" customHeight="1">
      <c r="A1" s="264" t="s">
        <v>172</v>
      </c>
      <c r="B1" s="264"/>
      <c r="C1" s="264"/>
      <c r="D1" s="264"/>
      <c r="E1" s="264"/>
      <c r="F1" s="264"/>
    </row>
    <row r="2" spans="1:6" ht="24.95" customHeight="1" thickBot="1">
      <c r="A2" s="51"/>
      <c r="B2" s="51"/>
      <c r="C2" s="51"/>
      <c r="D2" s="51"/>
      <c r="E2" s="51"/>
      <c r="F2" s="51"/>
    </row>
    <row r="3" spans="1:6" ht="24.95" customHeight="1">
      <c r="A3" s="265" t="s">
        <v>98</v>
      </c>
      <c r="B3" s="267" t="s">
        <v>105</v>
      </c>
      <c r="C3" s="267"/>
      <c r="D3" s="267" t="s">
        <v>99</v>
      </c>
      <c r="E3" s="267" t="s">
        <v>100</v>
      </c>
      <c r="F3" s="268" t="s">
        <v>101</v>
      </c>
    </row>
    <row r="4" spans="1:6" ht="24.95" customHeight="1">
      <c r="A4" s="266"/>
      <c r="B4" s="121" t="s">
        <v>102</v>
      </c>
      <c r="C4" s="121" t="s">
        <v>103</v>
      </c>
      <c r="D4" s="232"/>
      <c r="E4" s="232"/>
      <c r="F4" s="269"/>
    </row>
    <row r="5" spans="1:6" ht="32.25" customHeight="1">
      <c r="A5" s="152" t="s">
        <v>110</v>
      </c>
      <c r="B5" s="142" t="s">
        <v>173</v>
      </c>
      <c r="C5" s="150" t="s">
        <v>174</v>
      </c>
      <c r="D5" s="153" t="s">
        <v>175</v>
      </c>
      <c r="E5" s="154">
        <v>5</v>
      </c>
      <c r="F5" s="155" t="s">
        <v>109</v>
      </c>
    </row>
    <row r="6" spans="1:6" ht="32.25" customHeight="1">
      <c r="A6" s="152" t="s">
        <v>112</v>
      </c>
      <c r="B6" s="142" t="s">
        <v>176</v>
      </c>
      <c r="C6" s="150" t="s">
        <v>177</v>
      </c>
      <c r="D6" s="153" t="s">
        <v>113</v>
      </c>
      <c r="E6" s="154">
        <v>4</v>
      </c>
      <c r="F6" s="155"/>
    </row>
    <row r="7" spans="1:6" ht="32.25" customHeight="1">
      <c r="A7" s="152"/>
      <c r="B7" s="121"/>
      <c r="C7" s="150"/>
      <c r="D7" s="153"/>
      <c r="E7" s="154"/>
      <c r="F7" s="155"/>
    </row>
    <row r="8" spans="1:6" ht="32.25" customHeight="1">
      <c r="A8" s="152"/>
      <c r="B8" s="121"/>
      <c r="C8" s="150"/>
      <c r="D8" s="153"/>
      <c r="E8" s="154"/>
      <c r="F8" s="155"/>
    </row>
    <row r="9" spans="1:6" ht="38.25" customHeight="1" thickBot="1">
      <c r="A9" s="262" t="s">
        <v>104</v>
      </c>
      <c r="B9" s="263"/>
      <c r="C9" s="263"/>
      <c r="D9" s="151"/>
      <c r="E9" s="156">
        <f>SUM(E5:E8)</f>
        <v>9</v>
      </c>
      <c r="F9" s="157"/>
    </row>
    <row r="10" spans="1:6" ht="24.95" customHeight="1">
      <c r="A10" s="11"/>
      <c r="B10" s="11"/>
      <c r="C10" s="12"/>
      <c r="D10" s="13"/>
      <c r="E10" s="13"/>
      <c r="F10" s="13"/>
    </row>
    <row r="11" spans="1:6" ht="24.95" customHeight="1">
      <c r="A11" s="11"/>
      <c r="B11" s="11"/>
      <c r="C11" s="11"/>
      <c r="D11" s="13"/>
      <c r="E11" s="13"/>
      <c r="F11" s="13"/>
    </row>
    <row r="12" spans="1:6" ht="24.95" customHeight="1">
      <c r="A12" s="11"/>
      <c r="B12" s="11"/>
      <c r="C12" s="12"/>
      <c r="D12" s="13"/>
      <c r="E12" s="13"/>
      <c r="F12" s="13"/>
    </row>
    <row r="13" spans="1:6" ht="24.95" customHeight="1">
      <c r="A13" s="11"/>
      <c r="B13" s="11"/>
      <c r="C13" s="12"/>
      <c r="D13" s="13"/>
      <c r="E13" s="13"/>
      <c r="F13" s="13"/>
    </row>
    <row r="14" spans="1:6" ht="24.95" customHeight="1">
      <c r="A14" s="11"/>
      <c r="B14" s="11"/>
      <c r="C14" s="12"/>
      <c r="D14" s="13"/>
      <c r="E14" s="13"/>
      <c r="F14" s="13"/>
    </row>
    <row r="15" spans="1:6" ht="24.95" customHeight="1">
      <c r="A15" s="11"/>
      <c r="B15" s="11"/>
      <c r="C15" s="12"/>
      <c r="D15" s="13"/>
      <c r="E15" s="13"/>
      <c r="F15" s="13"/>
    </row>
    <row r="16" spans="1:6" ht="24.95" customHeight="1">
      <c r="A16" s="11"/>
      <c r="B16" s="11"/>
      <c r="C16" s="12"/>
      <c r="D16" s="13"/>
      <c r="E16" s="13"/>
      <c r="F16" s="13"/>
    </row>
    <row r="17" spans="1:6" ht="24.95" customHeight="1">
      <c r="A17" s="11"/>
      <c r="B17" s="11"/>
      <c r="C17" s="12"/>
      <c r="D17" s="13"/>
      <c r="E17" s="13"/>
      <c r="F17" s="13"/>
    </row>
    <row r="18" spans="1:6" ht="24.95" customHeight="1">
      <c r="A18" s="11"/>
      <c r="B18" s="11"/>
      <c r="C18" s="12"/>
      <c r="D18" s="13"/>
      <c r="E18" s="13"/>
      <c r="F18" s="13"/>
    </row>
    <row r="19" spans="1:6" ht="24.95" customHeight="1">
      <c r="A19" s="11"/>
      <c r="B19" s="11"/>
      <c r="C19" s="12"/>
      <c r="D19" s="13"/>
      <c r="E19" s="13"/>
      <c r="F19" s="13"/>
    </row>
    <row r="20" spans="1:6" ht="24.95" customHeight="1">
      <c r="A20" s="11"/>
      <c r="B20" s="11"/>
      <c r="C20" s="11"/>
      <c r="D20" s="13"/>
      <c r="E20" s="13"/>
      <c r="F20" s="13"/>
    </row>
  </sheetData>
  <mergeCells count="7">
    <mergeCell ref="A9:C9"/>
    <mergeCell ref="A1:F1"/>
    <mergeCell ref="A3:A4"/>
    <mergeCell ref="B3:C3"/>
    <mergeCell ref="D3:D4"/>
    <mergeCell ref="E3:E4"/>
    <mergeCell ref="F3:F4"/>
  </mergeCells>
  <phoneticPr fontId="6" type="noConversion"/>
  <printOptions horizontalCentered="1"/>
  <pageMargins left="0.74803149606299213" right="0.74803149606299213" top="0.98425196850393704" bottom="0.98425196850393704" header="0.51181102362204722" footer="0.51181102362204722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4"/>
  <sheetViews>
    <sheetView view="pageBreakPreview" topLeftCell="A58" zoomScaleSheetLayoutView="100" workbookViewId="0">
      <selection activeCell="M77" sqref="M77:N77"/>
    </sheetView>
  </sheetViews>
  <sheetFormatPr defaultColWidth="1.6640625" defaultRowHeight="14.1" customHeight="1"/>
  <cols>
    <col min="1" max="2" width="2.109375" style="21" customWidth="1"/>
    <col min="3" max="4" width="1.77734375" style="21" customWidth="1"/>
    <col min="5" max="6" width="2.109375" style="21" customWidth="1"/>
    <col min="7" max="7" width="1.88671875" style="21" customWidth="1"/>
    <col min="8" max="10" width="2.109375" style="21" customWidth="1"/>
    <col min="11" max="11" width="2.109375" style="28" customWidth="1"/>
    <col min="12" max="33" width="2.109375" style="21" customWidth="1"/>
    <col min="34" max="34" width="1.5546875" style="21" customWidth="1"/>
    <col min="35" max="35" width="1.88671875" style="21" customWidth="1"/>
    <col min="36" max="36" width="2.109375" style="21" customWidth="1"/>
    <col min="37" max="37" width="1.33203125" style="21" customWidth="1"/>
    <col min="38" max="38" width="1.21875" style="21" customWidth="1"/>
    <col min="39" max="16384" width="1.6640625" style="21"/>
  </cols>
  <sheetData>
    <row r="1" spans="1:38" ht="14.1" customHeight="1">
      <c r="A1" s="19"/>
      <c r="B1" s="125"/>
      <c r="C1" s="125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20"/>
      <c r="AK1" s="24"/>
      <c r="AL1" s="24"/>
    </row>
    <row r="2" spans="1:38" ht="28.5" customHeight="1">
      <c r="A2" s="284" t="s">
        <v>157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N2" s="285"/>
      <c r="O2" s="285"/>
      <c r="P2" s="285"/>
      <c r="Q2" s="285"/>
      <c r="R2" s="285"/>
      <c r="S2" s="285"/>
      <c r="T2" s="285"/>
      <c r="U2" s="285"/>
      <c r="V2" s="285"/>
      <c r="W2" s="285"/>
      <c r="X2" s="285"/>
      <c r="Y2" s="285"/>
      <c r="Z2" s="285"/>
      <c r="AA2" s="285"/>
      <c r="AB2" s="285"/>
      <c r="AC2" s="285"/>
      <c r="AD2" s="285"/>
      <c r="AE2" s="285"/>
      <c r="AF2" s="285"/>
      <c r="AG2" s="285"/>
      <c r="AH2" s="285"/>
      <c r="AI2" s="285"/>
      <c r="AJ2" s="286"/>
      <c r="AK2" s="24"/>
      <c r="AL2" s="24"/>
    </row>
    <row r="3" spans="1:38" ht="29.25" customHeight="1">
      <c r="A3" s="127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128"/>
      <c r="AK3" s="24"/>
      <c r="AL3" s="24"/>
    </row>
    <row r="4" spans="1:38" ht="14.1" customHeight="1">
      <c r="A4" s="23"/>
      <c r="B4" s="24"/>
      <c r="C4" s="24"/>
      <c r="D4" s="24"/>
      <c r="E4" s="24"/>
      <c r="F4" s="24"/>
      <c r="G4" s="29"/>
      <c r="H4" s="167"/>
      <c r="I4" s="167"/>
      <c r="J4" s="287"/>
      <c r="K4" s="287"/>
      <c r="L4" s="167"/>
      <c r="M4" s="167"/>
      <c r="N4" s="167"/>
      <c r="O4" s="167"/>
      <c r="P4" s="29"/>
      <c r="Q4" s="167"/>
      <c r="R4" s="167"/>
      <c r="S4" s="167"/>
      <c r="T4" s="167"/>
      <c r="U4" s="167"/>
      <c r="V4" s="29"/>
      <c r="W4" s="167"/>
      <c r="X4" s="167"/>
      <c r="Y4" s="167"/>
      <c r="Z4" s="24"/>
      <c r="AA4" s="24"/>
      <c r="AB4" s="24"/>
      <c r="AC4" s="24"/>
      <c r="AD4" s="24"/>
      <c r="AE4" s="24"/>
      <c r="AF4" s="30"/>
      <c r="AG4" s="30"/>
      <c r="AH4" s="30"/>
      <c r="AI4" s="30"/>
      <c r="AJ4" s="129"/>
      <c r="AK4" s="31"/>
      <c r="AL4" s="31"/>
    </row>
    <row r="5" spans="1:38" ht="14.1" customHeight="1">
      <c r="A5" s="23"/>
      <c r="B5" s="26"/>
      <c r="C5" s="24"/>
      <c r="D5" s="24"/>
      <c r="E5" s="24"/>
      <c r="F5" s="24"/>
      <c r="G5" s="29"/>
      <c r="H5" s="167"/>
      <c r="I5" s="167"/>
      <c r="J5" s="287"/>
      <c r="K5" s="287"/>
      <c r="L5" s="167"/>
      <c r="M5" s="167"/>
      <c r="N5" s="167"/>
      <c r="O5" s="167"/>
      <c r="P5" s="29"/>
      <c r="Q5" s="167"/>
      <c r="R5" s="167"/>
      <c r="S5" s="167"/>
      <c r="T5" s="167"/>
      <c r="U5" s="167"/>
      <c r="V5" s="29"/>
      <c r="W5" s="167"/>
      <c r="X5" s="167"/>
      <c r="Y5" s="167"/>
      <c r="Z5" s="24"/>
      <c r="AA5" s="24"/>
      <c r="AB5" s="24"/>
      <c r="AC5" s="24"/>
      <c r="AD5" s="24"/>
      <c r="AE5" s="24"/>
      <c r="AF5" s="30"/>
      <c r="AG5" s="30"/>
      <c r="AH5" s="30"/>
      <c r="AI5" s="30"/>
      <c r="AJ5" s="129"/>
      <c r="AK5" s="31"/>
      <c r="AL5" s="31"/>
    </row>
    <row r="6" spans="1:38" ht="14.1" customHeight="1">
      <c r="A6" s="23"/>
      <c r="B6" s="26"/>
      <c r="C6" s="24"/>
      <c r="D6" s="24"/>
      <c r="E6" s="24"/>
      <c r="F6" s="24"/>
      <c r="G6" s="29"/>
      <c r="H6" s="167"/>
      <c r="I6" s="167"/>
      <c r="J6" s="167"/>
      <c r="K6" s="167"/>
      <c r="L6" s="167"/>
      <c r="M6" s="167"/>
      <c r="N6" s="167"/>
      <c r="O6" s="167"/>
      <c r="P6" s="29"/>
      <c r="Q6" s="167"/>
      <c r="R6" s="167"/>
      <c r="S6" s="167"/>
      <c r="T6" s="167"/>
      <c r="U6" s="167"/>
      <c r="V6" s="29"/>
      <c r="W6" s="167"/>
      <c r="X6" s="167"/>
      <c r="Y6" s="167"/>
      <c r="Z6" s="24"/>
      <c r="AA6" s="24"/>
      <c r="AB6" s="24"/>
      <c r="AC6" s="24"/>
      <c r="AD6" s="24"/>
      <c r="AE6" s="24"/>
      <c r="AF6" s="30"/>
      <c r="AG6" s="30"/>
      <c r="AH6" s="30"/>
      <c r="AI6" s="30"/>
      <c r="AJ6" s="129"/>
      <c r="AK6" s="31"/>
      <c r="AL6" s="31"/>
    </row>
    <row r="7" spans="1:38" ht="14.1" customHeight="1">
      <c r="A7" s="23"/>
      <c r="B7" s="26"/>
      <c r="C7" s="24"/>
      <c r="D7" s="24"/>
      <c r="E7" s="24"/>
      <c r="F7" s="24"/>
      <c r="G7" s="29"/>
      <c r="H7" s="167"/>
      <c r="I7" s="167"/>
      <c r="J7" s="167"/>
      <c r="K7" s="167"/>
      <c r="L7" s="167"/>
      <c r="M7" s="167"/>
      <c r="N7" s="167"/>
      <c r="O7" s="167"/>
      <c r="P7" s="29"/>
      <c r="Q7" s="167"/>
      <c r="R7" s="167"/>
      <c r="S7" s="167"/>
      <c r="T7" s="167"/>
      <c r="U7" s="167"/>
      <c r="V7" s="29"/>
      <c r="W7" s="167"/>
      <c r="X7" s="167"/>
      <c r="Y7" s="167"/>
      <c r="Z7" s="24"/>
      <c r="AA7" s="24"/>
      <c r="AB7" s="24"/>
      <c r="AC7" s="24"/>
      <c r="AD7" s="24"/>
      <c r="AE7" s="24"/>
      <c r="AF7" s="30"/>
      <c r="AG7" s="30"/>
      <c r="AH7" s="30"/>
      <c r="AI7" s="30"/>
      <c r="AJ7" s="129"/>
      <c r="AK7" s="31"/>
      <c r="AL7" s="31"/>
    </row>
    <row r="8" spans="1:38" ht="14.1" customHeight="1">
      <c r="A8" s="130"/>
      <c r="B8" s="24"/>
      <c r="C8" s="26"/>
      <c r="D8" s="24"/>
      <c r="E8" s="24"/>
      <c r="F8" s="24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4"/>
      <c r="AA8" s="24"/>
      <c r="AB8" s="24"/>
      <c r="AC8" s="24"/>
      <c r="AD8" s="24"/>
      <c r="AE8" s="24"/>
      <c r="AF8" s="30"/>
      <c r="AG8" s="30"/>
      <c r="AH8" s="30"/>
      <c r="AI8" s="30"/>
      <c r="AJ8" s="129"/>
      <c r="AK8" s="31"/>
      <c r="AL8" s="31"/>
    </row>
    <row r="9" spans="1:38" ht="14.1" customHeight="1">
      <c r="A9" s="130"/>
      <c r="B9" s="32"/>
      <c r="C9" s="26"/>
      <c r="D9" s="24"/>
      <c r="E9" s="24"/>
      <c r="F9" s="24"/>
      <c r="G9" s="288"/>
      <c r="H9" s="288"/>
      <c r="I9" s="29"/>
      <c r="J9" s="289"/>
      <c r="K9" s="289"/>
      <c r="L9" s="29"/>
      <c r="M9" s="369"/>
      <c r="N9" s="369"/>
      <c r="O9" s="29"/>
      <c r="P9" s="29"/>
      <c r="Q9" s="29"/>
      <c r="R9" s="29"/>
      <c r="S9" s="29"/>
      <c r="T9" s="29"/>
      <c r="U9" s="29"/>
      <c r="V9" s="369"/>
      <c r="W9" s="369"/>
      <c r="X9" s="29"/>
      <c r="Y9" s="29"/>
      <c r="Z9" s="24"/>
      <c r="AA9" s="24"/>
      <c r="AB9" s="24"/>
      <c r="AC9" s="24"/>
      <c r="AD9" s="24"/>
      <c r="AE9" s="24"/>
      <c r="AF9" s="30"/>
      <c r="AG9" s="30"/>
      <c r="AH9" s="30"/>
      <c r="AI9" s="30"/>
      <c r="AJ9" s="129"/>
      <c r="AK9" s="31"/>
      <c r="AL9" s="31"/>
    </row>
    <row r="10" spans="1:38" ht="14.1" customHeight="1">
      <c r="A10" s="23"/>
      <c r="B10" s="32"/>
      <c r="C10" s="26"/>
      <c r="D10" s="24"/>
      <c r="E10" s="24"/>
      <c r="F10" s="24"/>
      <c r="G10" s="288"/>
      <c r="H10" s="288"/>
      <c r="I10" s="33"/>
      <c r="J10" s="35"/>
      <c r="K10" s="33"/>
      <c r="L10" s="33"/>
      <c r="M10" s="369"/>
      <c r="N10" s="369"/>
      <c r="O10" s="34"/>
      <c r="P10" s="35"/>
      <c r="Q10" s="33"/>
      <c r="R10" s="36"/>
      <c r="S10" s="33"/>
      <c r="T10" s="33"/>
      <c r="U10" s="33"/>
      <c r="V10" s="369"/>
      <c r="W10" s="369"/>
      <c r="X10" s="33"/>
      <c r="Y10" s="33"/>
      <c r="Z10" s="24"/>
      <c r="AA10" s="24"/>
      <c r="AB10" s="24"/>
      <c r="AC10" s="24"/>
      <c r="AD10" s="24"/>
      <c r="AE10" s="24"/>
      <c r="AF10" s="30"/>
      <c r="AG10" s="30"/>
      <c r="AH10" s="30"/>
      <c r="AI10" s="30"/>
      <c r="AJ10" s="129"/>
      <c r="AK10" s="31"/>
      <c r="AL10" s="31"/>
    </row>
    <row r="11" spans="1:38" ht="14.1" customHeight="1">
      <c r="A11" s="23"/>
      <c r="B11" s="32"/>
      <c r="C11" s="26"/>
      <c r="D11" s="24"/>
      <c r="E11" s="24"/>
      <c r="F11" s="24"/>
      <c r="G11" s="29"/>
      <c r="H11" s="167"/>
      <c r="I11" s="167"/>
      <c r="J11" s="167"/>
      <c r="K11" s="167"/>
      <c r="L11" s="167"/>
      <c r="M11" s="167"/>
      <c r="N11" s="167"/>
      <c r="O11" s="167"/>
      <c r="P11" s="29"/>
      <c r="Q11" s="167"/>
      <c r="R11" s="167"/>
      <c r="S11" s="167"/>
      <c r="T11" s="167"/>
      <c r="U11" s="167"/>
      <c r="V11" s="29"/>
      <c r="W11" s="167"/>
      <c r="X11" s="167"/>
      <c r="Y11" s="167"/>
      <c r="Z11" s="24"/>
      <c r="AA11" s="24"/>
      <c r="AB11" s="24"/>
      <c r="AC11" s="24"/>
      <c r="AD11" s="24"/>
      <c r="AE11" s="24"/>
      <c r="AF11" s="30"/>
      <c r="AG11" s="30"/>
      <c r="AH11" s="30"/>
      <c r="AI11" s="30"/>
      <c r="AJ11" s="129"/>
      <c r="AK11" s="31"/>
      <c r="AL11" s="31"/>
    </row>
    <row r="12" spans="1:38" ht="14.1" customHeight="1">
      <c r="A12" s="130"/>
      <c r="B12" s="24"/>
      <c r="C12" s="24"/>
      <c r="D12" s="24"/>
      <c r="E12" s="24"/>
      <c r="F12" s="168"/>
      <c r="G12" s="29"/>
      <c r="H12" s="167"/>
      <c r="I12" s="167"/>
      <c r="J12" s="167"/>
      <c r="K12" s="167"/>
      <c r="L12" s="167"/>
      <c r="M12" s="167"/>
      <c r="N12" s="167"/>
      <c r="O12" s="167"/>
      <c r="P12" s="29"/>
      <c r="Q12" s="167"/>
      <c r="R12" s="167"/>
      <c r="S12" s="167"/>
      <c r="T12" s="167"/>
      <c r="U12" s="167"/>
      <c r="V12" s="29"/>
      <c r="W12" s="167"/>
      <c r="X12" s="167"/>
      <c r="Y12" s="167"/>
      <c r="Z12" s="24"/>
      <c r="AA12" s="24"/>
      <c r="AB12" s="24"/>
      <c r="AC12" s="24"/>
      <c r="AD12" s="24"/>
      <c r="AE12" s="24"/>
      <c r="AF12" s="30"/>
      <c r="AG12" s="30"/>
      <c r="AH12" s="30"/>
      <c r="AI12" s="30"/>
      <c r="AJ12" s="129"/>
      <c r="AK12" s="31"/>
      <c r="AL12" s="31"/>
    </row>
    <row r="13" spans="1:38" ht="14.1" customHeight="1">
      <c r="A13" s="130"/>
      <c r="B13" s="24"/>
      <c r="C13" s="24"/>
      <c r="D13" s="24"/>
      <c r="E13" s="24"/>
      <c r="F13" s="168"/>
      <c r="G13" s="29"/>
      <c r="H13" s="167"/>
      <c r="I13" s="167"/>
      <c r="J13" s="287"/>
      <c r="K13" s="287"/>
      <c r="L13" s="167"/>
      <c r="M13" s="167"/>
      <c r="N13" s="167"/>
      <c r="O13" s="167"/>
      <c r="P13" s="29"/>
      <c r="Q13" s="370"/>
      <c r="R13" s="370"/>
      <c r="S13" s="167"/>
      <c r="T13" s="167"/>
      <c r="U13" s="167"/>
      <c r="V13" s="29"/>
      <c r="W13" s="167"/>
      <c r="X13" s="167"/>
      <c r="Y13" s="167"/>
      <c r="Z13" s="24"/>
      <c r="AA13" s="24"/>
      <c r="AB13" s="24"/>
      <c r="AC13" s="24"/>
      <c r="AD13" s="24"/>
      <c r="AE13" s="24"/>
      <c r="AF13" s="30"/>
      <c r="AG13" s="30"/>
      <c r="AH13" s="30"/>
      <c r="AI13" s="30"/>
      <c r="AJ13" s="129"/>
      <c r="AK13" s="31"/>
      <c r="AL13" s="31"/>
    </row>
    <row r="14" spans="1:38" ht="14.1" customHeight="1">
      <c r="A14" s="130"/>
      <c r="B14" s="24"/>
      <c r="C14" s="24"/>
      <c r="D14" s="24"/>
      <c r="E14" s="24"/>
      <c r="F14" s="168"/>
      <c r="G14" s="29"/>
      <c r="H14" s="167"/>
      <c r="I14" s="167"/>
      <c r="J14" s="287"/>
      <c r="K14" s="287"/>
      <c r="L14" s="167"/>
      <c r="M14" s="167"/>
      <c r="N14" s="167"/>
      <c r="O14" s="167"/>
      <c r="P14" s="29"/>
      <c r="Q14" s="370"/>
      <c r="R14" s="370"/>
      <c r="S14" s="167"/>
      <c r="T14" s="167"/>
      <c r="U14" s="167"/>
      <c r="V14" s="29"/>
      <c r="W14" s="167"/>
      <c r="X14" s="167"/>
      <c r="Y14" s="167"/>
      <c r="Z14" s="24"/>
      <c r="AA14" s="24"/>
      <c r="AB14" s="24"/>
      <c r="AC14" s="24"/>
      <c r="AD14" s="24"/>
      <c r="AE14" s="24"/>
      <c r="AF14" s="30"/>
      <c r="AG14" s="30"/>
      <c r="AH14" s="30"/>
      <c r="AI14" s="30"/>
      <c r="AJ14" s="129"/>
      <c r="AK14" s="31"/>
      <c r="AL14" s="31"/>
    </row>
    <row r="15" spans="1:38" ht="14.1" customHeight="1">
      <c r="A15" s="23"/>
      <c r="B15" s="24"/>
      <c r="C15" s="24"/>
      <c r="D15" s="24"/>
      <c r="E15" s="24"/>
      <c r="F15" s="168"/>
      <c r="G15" s="29"/>
      <c r="H15" s="167"/>
      <c r="I15" s="167"/>
      <c r="J15" s="167"/>
      <c r="K15" s="168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167"/>
      <c r="Z15" s="24"/>
      <c r="AA15" s="24"/>
      <c r="AB15" s="24"/>
      <c r="AC15" s="24"/>
      <c r="AD15" s="24"/>
      <c r="AE15" s="24"/>
      <c r="AF15" s="30"/>
      <c r="AG15" s="30"/>
      <c r="AH15" s="30"/>
      <c r="AI15" s="30"/>
      <c r="AJ15" s="129"/>
      <c r="AK15" s="31"/>
      <c r="AL15" s="31"/>
    </row>
    <row r="16" spans="1:38" ht="14.1" customHeight="1">
      <c r="A16" s="23"/>
      <c r="B16" s="24"/>
      <c r="C16" s="24"/>
      <c r="D16" s="24"/>
      <c r="E16" s="24"/>
      <c r="F16" s="168"/>
      <c r="G16" s="29"/>
      <c r="H16" s="167"/>
      <c r="I16" s="167"/>
      <c r="J16" s="167"/>
      <c r="K16" s="168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167"/>
      <c r="Z16" s="24"/>
      <c r="AA16" s="24"/>
      <c r="AB16" s="24"/>
      <c r="AC16" s="24"/>
      <c r="AD16" s="24"/>
      <c r="AE16" s="24"/>
      <c r="AF16" s="30"/>
      <c r="AG16" s="30"/>
      <c r="AH16" s="31"/>
      <c r="AI16" s="31"/>
      <c r="AJ16" s="131"/>
      <c r="AK16" s="30"/>
      <c r="AL16" s="30"/>
    </row>
    <row r="17" spans="1:38" ht="14.1" customHeight="1">
      <c r="A17" s="23"/>
      <c r="B17" s="26"/>
      <c r="C17" s="24"/>
      <c r="D17" s="24"/>
      <c r="E17" s="24"/>
      <c r="F17" s="24"/>
      <c r="G17" s="35"/>
      <c r="H17" s="167"/>
      <c r="I17" s="167"/>
      <c r="J17" s="167"/>
      <c r="K17" s="167"/>
      <c r="L17" s="167"/>
      <c r="M17" s="288"/>
      <c r="N17" s="288"/>
      <c r="O17" s="167"/>
      <c r="P17" s="35"/>
      <c r="Q17" s="288"/>
      <c r="R17" s="288"/>
      <c r="S17" s="288"/>
      <c r="T17" s="167"/>
      <c r="U17" s="167"/>
      <c r="V17" s="288"/>
      <c r="W17" s="288"/>
      <c r="X17" s="167"/>
      <c r="Y17" s="167"/>
      <c r="Z17" s="24"/>
      <c r="AA17" s="24"/>
      <c r="AB17" s="24"/>
      <c r="AC17" s="24"/>
      <c r="AD17" s="24"/>
      <c r="AE17" s="24"/>
      <c r="AF17" s="30"/>
      <c r="AG17" s="30"/>
      <c r="AH17" s="31"/>
      <c r="AI17" s="31"/>
      <c r="AJ17" s="131"/>
      <c r="AK17" s="30"/>
      <c r="AL17" s="30"/>
    </row>
    <row r="18" spans="1:38" ht="14.1" customHeight="1">
      <c r="A18" s="130"/>
      <c r="B18" s="26"/>
      <c r="C18" s="24"/>
      <c r="D18" s="24"/>
      <c r="E18" s="168"/>
      <c r="F18" s="24"/>
      <c r="G18" s="35"/>
      <c r="H18" s="167"/>
      <c r="I18" s="167"/>
      <c r="J18" s="167"/>
      <c r="K18" s="37"/>
      <c r="L18" s="37"/>
      <c r="M18" s="167"/>
      <c r="N18" s="371"/>
      <c r="O18" s="371"/>
      <c r="P18" s="371"/>
      <c r="Q18" s="288"/>
      <c r="R18" s="287"/>
      <c r="S18" s="287"/>
      <c r="T18" s="167"/>
      <c r="U18" s="167"/>
      <c r="V18" s="167"/>
      <c r="W18" s="35"/>
      <c r="X18" s="24"/>
      <c r="Y18" s="170"/>
      <c r="Z18" s="24"/>
      <c r="AA18" s="24"/>
      <c r="AB18" s="24"/>
      <c r="AC18" s="24"/>
      <c r="AD18" s="24"/>
      <c r="AE18" s="24"/>
      <c r="AF18" s="30"/>
      <c r="AG18" s="30"/>
      <c r="AH18" s="30"/>
      <c r="AI18" s="30"/>
      <c r="AJ18" s="131"/>
      <c r="AK18" s="30"/>
      <c r="AL18" s="30"/>
    </row>
    <row r="19" spans="1:38" ht="14.1" customHeight="1">
      <c r="A19" s="23"/>
      <c r="B19" s="24"/>
      <c r="C19" s="24"/>
      <c r="D19" s="24"/>
      <c r="E19" s="24"/>
      <c r="F19" s="24"/>
      <c r="G19" s="24"/>
      <c r="H19" s="24"/>
      <c r="I19" s="24"/>
      <c r="J19" s="24"/>
      <c r="K19" s="168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5"/>
      <c r="AK19" s="24"/>
      <c r="AL19" s="24"/>
    </row>
    <row r="20" spans="1:38" ht="14.1" customHeight="1">
      <c r="A20" s="23"/>
      <c r="B20" s="24"/>
      <c r="C20" s="24"/>
      <c r="D20" s="24"/>
      <c r="E20" s="24"/>
      <c r="F20" s="24"/>
      <c r="G20" s="24"/>
      <c r="H20" s="24"/>
      <c r="I20" s="24"/>
      <c r="J20" s="24"/>
      <c r="K20" s="168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5"/>
      <c r="AK20" s="24"/>
      <c r="AL20" s="24"/>
    </row>
    <row r="21" spans="1:38" ht="14.1" customHeight="1">
      <c r="A21" s="23"/>
      <c r="B21" s="24"/>
      <c r="C21" s="24"/>
      <c r="D21" s="24"/>
      <c r="E21" s="24"/>
      <c r="F21" s="24"/>
      <c r="G21" s="24"/>
      <c r="H21" s="24"/>
      <c r="I21" s="24"/>
      <c r="J21" s="24"/>
      <c r="K21" s="118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5"/>
      <c r="AK21" s="24"/>
      <c r="AL21" s="24"/>
    </row>
    <row r="22" spans="1:38" ht="14.1" customHeight="1">
      <c r="A22" s="23"/>
      <c r="B22" s="24"/>
      <c r="C22" s="24"/>
      <c r="D22" s="24"/>
      <c r="E22" s="24"/>
      <c r="F22" s="24"/>
      <c r="G22" s="24"/>
      <c r="H22" s="24"/>
      <c r="I22" s="24"/>
      <c r="J22" s="24"/>
      <c r="K22" s="118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5"/>
      <c r="AK22" s="24"/>
      <c r="AL22" s="24"/>
    </row>
    <row r="23" spans="1:38" ht="14.1" customHeight="1">
      <c r="A23" s="23"/>
      <c r="B23" s="24"/>
      <c r="C23" s="24"/>
      <c r="D23" s="24"/>
      <c r="E23" s="24"/>
      <c r="F23" s="24"/>
      <c r="G23" s="24"/>
      <c r="H23" s="24"/>
      <c r="I23" s="24"/>
      <c r="J23" s="24"/>
      <c r="K23" s="118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5"/>
      <c r="AK23" s="24"/>
      <c r="AL23" s="24"/>
    </row>
    <row r="24" spans="1:38" s="24" customFormat="1" ht="14.1" customHeight="1">
      <c r="A24" s="23"/>
      <c r="B24" s="26"/>
      <c r="K24" s="118"/>
      <c r="U24" s="115"/>
      <c r="AF24" s="24" t="s">
        <v>55</v>
      </c>
      <c r="AJ24" s="25"/>
    </row>
    <row r="25" spans="1:38" s="24" customFormat="1" ht="14.1" customHeight="1">
      <c r="A25" s="271" t="s">
        <v>56</v>
      </c>
      <c r="B25" s="272"/>
      <c r="C25" s="272"/>
      <c r="D25" s="272"/>
      <c r="E25" s="272"/>
      <c r="F25" s="273"/>
      <c r="G25" s="271" t="s">
        <v>57</v>
      </c>
      <c r="H25" s="272"/>
      <c r="I25" s="272"/>
      <c r="J25" s="272"/>
      <c r="K25" s="272"/>
      <c r="L25" s="272"/>
      <c r="M25" s="272"/>
      <c r="N25" s="272"/>
      <c r="O25" s="272"/>
      <c r="P25" s="272"/>
      <c r="Q25" s="272"/>
      <c r="R25" s="272"/>
      <c r="S25" s="272"/>
      <c r="T25" s="272"/>
      <c r="U25" s="272"/>
      <c r="V25" s="272"/>
      <c r="W25" s="272"/>
      <c r="X25" s="272"/>
      <c r="Y25" s="272"/>
      <c r="Z25" s="272"/>
      <c r="AA25" s="272"/>
      <c r="AB25" s="277"/>
      <c r="AC25" s="271" t="s">
        <v>54</v>
      </c>
      <c r="AD25" s="272"/>
      <c r="AE25" s="272"/>
      <c r="AF25" s="272"/>
      <c r="AG25" s="272"/>
      <c r="AH25" s="272"/>
      <c r="AI25" s="272"/>
      <c r="AJ25" s="277"/>
    </row>
    <row r="26" spans="1:38" s="24" customFormat="1" ht="14.1" customHeight="1">
      <c r="A26" s="274"/>
      <c r="B26" s="275"/>
      <c r="C26" s="275"/>
      <c r="D26" s="275"/>
      <c r="E26" s="275"/>
      <c r="F26" s="276"/>
      <c r="G26" s="274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8"/>
      <c r="AC26" s="274"/>
      <c r="AD26" s="275"/>
      <c r="AE26" s="275"/>
      <c r="AF26" s="275"/>
      <c r="AG26" s="275"/>
      <c r="AH26" s="275"/>
      <c r="AI26" s="275"/>
      <c r="AJ26" s="278"/>
    </row>
    <row r="27" spans="1:38" s="24" customFormat="1" ht="14.1" customHeight="1">
      <c r="A27" s="63"/>
      <c r="B27" s="116"/>
      <c r="C27" s="116"/>
      <c r="D27" s="116"/>
      <c r="E27" s="116"/>
      <c r="F27" s="116"/>
      <c r="G27" s="63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119"/>
      <c r="Y27" s="119"/>
      <c r="Z27" s="119"/>
      <c r="AA27" s="119"/>
      <c r="AB27" s="38"/>
      <c r="AC27" s="40"/>
      <c r="AD27" s="119"/>
      <c r="AE27" s="119"/>
      <c r="AF27" s="119"/>
      <c r="AG27" s="119"/>
      <c r="AH27" s="119"/>
      <c r="AI27" s="119"/>
      <c r="AJ27" s="38"/>
    </row>
    <row r="28" spans="1:38" ht="14.1" customHeight="1">
      <c r="A28" s="279" t="s">
        <v>58</v>
      </c>
      <c r="B28" s="280"/>
      <c r="C28" s="280"/>
      <c r="D28" s="280"/>
      <c r="E28" s="280"/>
      <c r="F28" s="281"/>
      <c r="G28" s="63"/>
      <c r="H28" s="116" t="s">
        <v>166</v>
      </c>
      <c r="I28" s="282">
        <v>7.65</v>
      </c>
      <c r="J28" s="282"/>
      <c r="K28" s="117" t="s">
        <v>159</v>
      </c>
      <c r="L28" s="282">
        <v>3.05</v>
      </c>
      <c r="M28" s="282"/>
      <c r="N28" s="117" t="s">
        <v>160</v>
      </c>
      <c r="O28" s="373" t="s">
        <v>161</v>
      </c>
      <c r="P28" s="372" t="s">
        <v>167</v>
      </c>
      <c r="Q28" s="282">
        <v>2</v>
      </c>
      <c r="R28" s="282"/>
      <c r="S28" s="372" t="s">
        <v>162</v>
      </c>
      <c r="T28" s="282">
        <v>3.3</v>
      </c>
      <c r="U28" s="282"/>
      <c r="V28" s="372" t="s">
        <v>163</v>
      </c>
      <c r="W28" s="374">
        <v>2</v>
      </c>
      <c r="X28" s="374"/>
      <c r="Y28" s="283" t="s">
        <v>164</v>
      </c>
      <c r="Z28" s="283"/>
      <c r="AA28" s="119" t="s">
        <v>160</v>
      </c>
      <c r="AB28" s="38"/>
      <c r="AC28" s="40"/>
      <c r="AJ28" s="38"/>
    </row>
    <row r="29" spans="1:38" ht="14.1" customHeight="1">
      <c r="A29" s="279"/>
      <c r="B29" s="280"/>
      <c r="C29" s="280"/>
      <c r="D29" s="280"/>
      <c r="E29" s="280"/>
      <c r="F29" s="281"/>
      <c r="G29" s="63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9"/>
      <c r="Y29" s="119"/>
      <c r="Z29" s="119"/>
      <c r="AA29" s="119"/>
      <c r="AB29" s="38"/>
      <c r="AC29" s="40"/>
      <c r="AD29" s="119"/>
      <c r="AE29" s="283"/>
      <c r="AF29" s="283"/>
      <c r="AG29" s="283"/>
      <c r="AH29" s="119"/>
      <c r="AI29" s="119"/>
      <c r="AJ29" s="38"/>
    </row>
    <row r="30" spans="1:38" ht="14.1" customHeight="1">
      <c r="A30" s="63"/>
      <c r="B30" s="116"/>
      <c r="C30" s="116"/>
      <c r="D30" s="116"/>
      <c r="E30" s="116"/>
      <c r="F30" s="116"/>
      <c r="G30" s="63"/>
      <c r="H30" s="39" t="s">
        <v>165</v>
      </c>
      <c r="I30" s="116" t="s">
        <v>158</v>
      </c>
      <c r="J30" s="280">
        <v>0.3</v>
      </c>
      <c r="K30" s="280"/>
      <c r="L30" s="116" t="s">
        <v>163</v>
      </c>
      <c r="M30" s="280">
        <v>0.3</v>
      </c>
      <c r="N30" s="280"/>
      <c r="O30" s="116" t="s">
        <v>168</v>
      </c>
      <c r="P30" s="280">
        <v>2</v>
      </c>
      <c r="Q30" s="280"/>
      <c r="R30" s="116" t="s">
        <v>163</v>
      </c>
      <c r="S30" s="280">
        <v>4</v>
      </c>
      <c r="T30" s="280"/>
      <c r="U30" s="116" t="s">
        <v>169</v>
      </c>
      <c r="V30" s="116" t="s">
        <v>170</v>
      </c>
      <c r="W30" s="374">
        <v>1</v>
      </c>
      <c r="X30" s="374"/>
      <c r="Y30" s="119"/>
      <c r="Z30" s="119"/>
      <c r="AA30" s="119"/>
      <c r="AB30" s="38"/>
      <c r="AC30" s="40"/>
      <c r="AD30" s="283">
        <f>(((I28*L28)-((Q28*T28*W28)+(J30*M30/P30*S30))))</f>
        <v>9.9525000000000006</v>
      </c>
      <c r="AE30" s="283"/>
      <c r="AF30" s="283"/>
      <c r="AG30" s="283"/>
      <c r="AH30" s="119" t="s">
        <v>59</v>
      </c>
      <c r="AI30" s="132">
        <v>3</v>
      </c>
      <c r="AJ30" s="38"/>
    </row>
    <row r="31" spans="1:38" ht="14.1" customHeight="1">
      <c r="A31" s="23"/>
      <c r="B31" s="24"/>
      <c r="C31" s="24"/>
      <c r="D31" s="24"/>
      <c r="E31" s="24"/>
      <c r="F31" s="24"/>
      <c r="G31" s="23"/>
      <c r="H31" s="24"/>
      <c r="I31" s="24"/>
      <c r="J31" s="24"/>
      <c r="K31" s="118"/>
      <c r="L31" s="24"/>
      <c r="M31" s="24"/>
      <c r="N31" s="24"/>
      <c r="O31" s="24"/>
      <c r="P31" s="24"/>
      <c r="Q31" s="24"/>
      <c r="R31" s="62"/>
      <c r="S31" s="24"/>
      <c r="T31" s="24"/>
      <c r="U31" s="24"/>
      <c r="V31" s="24"/>
      <c r="W31" s="24"/>
      <c r="X31" s="24"/>
      <c r="Y31" s="24"/>
      <c r="Z31" s="24"/>
      <c r="AA31" s="24"/>
      <c r="AB31" s="25"/>
      <c r="AC31" s="23"/>
      <c r="AD31" s="24"/>
      <c r="AE31" s="24"/>
      <c r="AF31" s="24"/>
      <c r="AG31" s="24"/>
      <c r="AH31" s="24"/>
      <c r="AI31" s="24"/>
      <c r="AJ31" s="25"/>
    </row>
    <row r="32" spans="1:38" ht="14.1" customHeight="1">
      <c r="A32" s="23"/>
      <c r="B32" s="24"/>
      <c r="C32" s="24"/>
      <c r="D32" s="24"/>
      <c r="E32" s="24"/>
      <c r="F32" s="24"/>
      <c r="G32" s="23"/>
      <c r="H32" s="24"/>
      <c r="I32" s="24"/>
      <c r="J32" s="24"/>
      <c r="K32" s="118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5"/>
      <c r="AC32" s="23"/>
      <c r="AD32" s="24"/>
      <c r="AE32" s="24"/>
      <c r="AF32" s="24"/>
      <c r="AG32" s="24"/>
      <c r="AH32" s="24"/>
      <c r="AI32" s="24"/>
      <c r="AJ32" s="25"/>
    </row>
    <row r="33" spans="1:38" ht="14.1" customHeight="1">
      <c r="A33" s="23"/>
      <c r="B33" s="24"/>
      <c r="C33" s="24"/>
      <c r="D33" s="24"/>
      <c r="E33" s="24"/>
      <c r="F33" s="24"/>
      <c r="G33" s="23"/>
      <c r="H33" s="24"/>
      <c r="I33" s="24"/>
      <c r="J33" s="24"/>
      <c r="K33" s="118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70"/>
      <c r="Y33" s="24"/>
      <c r="Z33" s="24"/>
      <c r="AA33" s="24"/>
      <c r="AB33" s="25"/>
      <c r="AC33" s="23"/>
      <c r="AD33" s="24"/>
      <c r="AE33" s="24"/>
      <c r="AF33" s="24"/>
      <c r="AG33" s="24"/>
      <c r="AH33" s="24"/>
      <c r="AI33" s="24"/>
      <c r="AJ33" s="25"/>
    </row>
    <row r="34" spans="1:38" ht="14.1" customHeight="1">
      <c r="A34" s="23"/>
      <c r="B34" s="24"/>
      <c r="C34" s="24"/>
      <c r="D34" s="24"/>
      <c r="E34" s="24"/>
      <c r="F34" s="24"/>
      <c r="G34" s="23"/>
      <c r="H34" s="24"/>
      <c r="I34" s="24"/>
      <c r="J34" s="24"/>
      <c r="K34" s="118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70"/>
      <c r="Y34" s="24"/>
      <c r="Z34" s="24"/>
      <c r="AA34" s="24"/>
      <c r="AB34" s="25"/>
      <c r="AC34" s="23"/>
      <c r="AD34" s="24"/>
      <c r="AE34" s="24"/>
      <c r="AF34" s="24"/>
      <c r="AG34" s="24"/>
      <c r="AH34" s="24"/>
      <c r="AI34" s="24"/>
      <c r="AJ34" s="25"/>
    </row>
    <row r="35" spans="1:38" ht="14.1" customHeight="1">
      <c r="A35" s="23"/>
      <c r="B35" s="24"/>
      <c r="C35" s="24"/>
      <c r="D35" s="24"/>
      <c r="E35" s="24"/>
      <c r="F35" s="24"/>
      <c r="G35" s="23"/>
      <c r="H35" s="24"/>
      <c r="I35" s="24"/>
      <c r="J35" s="24"/>
      <c r="K35" s="118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5"/>
      <c r="AC35" s="23"/>
      <c r="AD35" s="24"/>
      <c r="AE35" s="24"/>
      <c r="AF35" s="24"/>
      <c r="AG35" s="24"/>
      <c r="AH35" s="24"/>
      <c r="AI35" s="24"/>
      <c r="AJ35" s="25"/>
    </row>
    <row r="36" spans="1:38" ht="10.5" customHeight="1">
      <c r="A36" s="23"/>
      <c r="B36" s="24"/>
      <c r="C36" s="24"/>
      <c r="D36" s="24"/>
      <c r="E36" s="24"/>
      <c r="F36" s="24"/>
      <c r="G36" s="23"/>
      <c r="H36" s="24"/>
      <c r="I36" s="24"/>
      <c r="J36" s="24"/>
      <c r="K36" s="118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5"/>
      <c r="AC36" s="23"/>
      <c r="AD36" s="24"/>
      <c r="AE36" s="24"/>
      <c r="AF36" s="24"/>
      <c r="AG36" s="24"/>
      <c r="AH36" s="24"/>
      <c r="AI36" s="24"/>
      <c r="AJ36" s="25"/>
    </row>
    <row r="37" spans="1:38" ht="14.1" customHeight="1">
      <c r="A37" s="23"/>
      <c r="B37" s="24"/>
      <c r="C37" s="24"/>
      <c r="D37" s="24"/>
      <c r="E37" s="24"/>
      <c r="F37" s="24"/>
      <c r="G37" s="23"/>
      <c r="H37" s="24"/>
      <c r="I37" s="24"/>
      <c r="J37" s="24"/>
      <c r="K37" s="118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5"/>
      <c r="AC37" s="23"/>
      <c r="AD37" s="24"/>
      <c r="AE37" s="24"/>
      <c r="AF37" s="24"/>
      <c r="AG37" s="24"/>
      <c r="AH37" s="24"/>
      <c r="AI37" s="24"/>
      <c r="AJ37" s="25"/>
    </row>
    <row r="38" spans="1:38" ht="14.1" customHeight="1">
      <c r="A38" s="23"/>
      <c r="B38" s="24"/>
      <c r="C38" s="24"/>
      <c r="D38" s="24"/>
      <c r="E38" s="24"/>
      <c r="F38" s="24"/>
      <c r="G38" s="23"/>
      <c r="H38" s="24"/>
      <c r="I38" s="24"/>
      <c r="J38" s="24"/>
      <c r="K38" s="118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5"/>
      <c r="AC38" s="23"/>
      <c r="AD38" s="24"/>
      <c r="AE38" s="24"/>
      <c r="AF38" s="24"/>
      <c r="AG38" s="24"/>
      <c r="AH38" s="24"/>
      <c r="AI38" s="24"/>
      <c r="AJ38" s="25"/>
    </row>
    <row r="39" spans="1:38" ht="14.1" customHeight="1">
      <c r="A39" s="23"/>
      <c r="B39" s="24"/>
      <c r="C39" s="24"/>
      <c r="D39" s="24"/>
      <c r="E39" s="24"/>
      <c r="F39" s="24"/>
      <c r="G39" s="23"/>
      <c r="H39" s="24"/>
      <c r="I39" s="24"/>
      <c r="J39" s="24"/>
      <c r="K39" s="118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5"/>
      <c r="AC39" s="23"/>
      <c r="AD39" s="24"/>
      <c r="AE39" s="24"/>
      <c r="AF39" s="24"/>
      <c r="AG39" s="24"/>
      <c r="AH39" s="24"/>
      <c r="AI39" s="24"/>
      <c r="AJ39" s="25"/>
    </row>
    <row r="40" spans="1:38" ht="20.25" customHeight="1">
      <c r="A40" s="23"/>
      <c r="B40" s="24"/>
      <c r="C40" s="24"/>
      <c r="D40" s="24"/>
      <c r="E40" s="24"/>
      <c r="F40" s="24"/>
      <c r="G40" s="23"/>
      <c r="H40" s="24"/>
      <c r="I40" s="24"/>
      <c r="J40" s="24"/>
      <c r="K40" s="118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5"/>
      <c r="AC40" s="23"/>
      <c r="AD40" s="24"/>
      <c r="AE40" s="24"/>
      <c r="AF40" s="24"/>
      <c r="AG40" s="24"/>
      <c r="AH40" s="24"/>
      <c r="AI40" s="24"/>
      <c r="AJ40" s="25"/>
    </row>
    <row r="41" spans="1:38" ht="14.1" customHeight="1">
      <c r="A41" s="23"/>
      <c r="B41" s="24"/>
      <c r="C41" s="24"/>
      <c r="D41" s="24"/>
      <c r="E41" s="24"/>
      <c r="F41" s="24"/>
      <c r="G41" s="23"/>
      <c r="H41" s="24"/>
      <c r="I41" s="24"/>
      <c r="J41" s="24"/>
      <c r="K41" s="118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5"/>
      <c r="AC41" s="23"/>
      <c r="AD41" s="24"/>
      <c r="AE41" s="24"/>
      <c r="AF41" s="24"/>
      <c r="AG41" s="24"/>
      <c r="AH41" s="24"/>
      <c r="AI41" s="24"/>
      <c r="AJ41" s="25"/>
      <c r="AK41" s="116"/>
      <c r="AL41" s="116"/>
    </row>
    <row r="42" spans="1:38" ht="21" customHeight="1">
      <c r="A42" s="23"/>
      <c r="B42" s="24"/>
      <c r="C42" s="24"/>
      <c r="D42" s="24"/>
      <c r="E42" s="24"/>
      <c r="F42" s="24"/>
      <c r="G42" s="23"/>
      <c r="H42" s="24"/>
      <c r="I42" s="24"/>
      <c r="J42" s="24"/>
      <c r="K42" s="118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5"/>
      <c r="AC42" s="23"/>
      <c r="AD42" s="24"/>
      <c r="AE42" s="24"/>
      <c r="AF42" s="24"/>
      <c r="AG42" s="24"/>
      <c r="AH42" s="24"/>
      <c r="AI42" s="24"/>
      <c r="AJ42" s="25"/>
      <c r="AK42" s="116"/>
      <c r="AL42" s="116"/>
    </row>
    <row r="43" spans="1:38" ht="14.1" customHeight="1">
      <c r="A43" s="133"/>
      <c r="B43" s="27"/>
      <c r="C43" s="27"/>
      <c r="D43" s="27"/>
      <c r="E43" s="27"/>
      <c r="F43" s="27"/>
      <c r="G43" s="63"/>
      <c r="H43" s="116"/>
      <c r="I43" s="39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9"/>
      <c r="Y43" s="119"/>
      <c r="Z43" s="119"/>
      <c r="AA43" s="119"/>
      <c r="AB43" s="38"/>
      <c r="AC43" s="40"/>
      <c r="AD43" s="119"/>
      <c r="AE43" s="119"/>
      <c r="AF43" s="119"/>
      <c r="AG43" s="119"/>
      <c r="AH43" s="119"/>
      <c r="AI43" s="119"/>
      <c r="AJ43" s="38"/>
      <c r="AK43" s="24"/>
      <c r="AL43" s="24"/>
    </row>
    <row r="44" spans="1:38" ht="14.1" customHeight="1">
      <c r="A44" s="133"/>
      <c r="B44" s="27"/>
      <c r="C44" s="27"/>
      <c r="D44" s="27"/>
      <c r="E44" s="27"/>
      <c r="F44" s="27"/>
      <c r="G44" s="63"/>
      <c r="H44" s="116"/>
      <c r="I44" s="39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9"/>
      <c r="Y44" s="119"/>
      <c r="Z44" s="119"/>
      <c r="AA44" s="119"/>
      <c r="AB44" s="38"/>
      <c r="AC44" s="40"/>
      <c r="AD44" s="119"/>
      <c r="AE44" s="119"/>
      <c r="AF44" s="119"/>
      <c r="AG44" s="119"/>
      <c r="AH44" s="119"/>
      <c r="AI44" s="119"/>
      <c r="AJ44" s="38"/>
      <c r="AK44" s="24"/>
      <c r="AL44" s="24"/>
    </row>
    <row r="45" spans="1:38" ht="14.1" customHeight="1">
      <c r="A45" s="133"/>
      <c r="B45" s="27"/>
      <c r="C45" s="27"/>
      <c r="D45" s="27"/>
      <c r="E45" s="27"/>
      <c r="F45" s="27"/>
      <c r="G45" s="63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9"/>
      <c r="Y45" s="119"/>
      <c r="Z45" s="119"/>
      <c r="AA45" s="119"/>
      <c r="AB45" s="38"/>
      <c r="AC45" s="40"/>
      <c r="AD45" s="119"/>
      <c r="AE45" s="119"/>
      <c r="AF45" s="119"/>
      <c r="AG45" s="119"/>
      <c r="AH45" s="119"/>
      <c r="AI45" s="119"/>
      <c r="AJ45" s="38"/>
      <c r="AK45" s="24"/>
      <c r="AL45" s="24"/>
    </row>
    <row r="46" spans="1:38" ht="14.1" customHeight="1">
      <c r="A46" s="133"/>
      <c r="B46" s="27"/>
      <c r="C46" s="27"/>
      <c r="D46" s="27"/>
      <c r="E46" s="27"/>
      <c r="F46" s="27"/>
      <c r="G46" s="63"/>
      <c r="H46" s="116"/>
      <c r="I46" s="39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9"/>
      <c r="Y46" s="119"/>
      <c r="Z46" s="119"/>
      <c r="AA46" s="119"/>
      <c r="AB46" s="38"/>
      <c r="AC46" s="40"/>
      <c r="AD46" s="119"/>
      <c r="AE46" s="119"/>
      <c r="AF46" s="119"/>
      <c r="AG46" s="119"/>
      <c r="AH46" s="119"/>
      <c r="AI46" s="119"/>
      <c r="AJ46" s="38"/>
      <c r="AK46" s="24"/>
      <c r="AL46" s="24"/>
    </row>
    <row r="47" spans="1:38" ht="14.1" customHeight="1">
      <c r="A47" s="134"/>
      <c r="B47" s="135"/>
      <c r="C47" s="135"/>
      <c r="D47" s="135"/>
      <c r="E47" s="135"/>
      <c r="F47" s="135"/>
      <c r="G47" s="136"/>
      <c r="H47" s="137"/>
      <c r="I47" s="137"/>
      <c r="J47" s="137"/>
      <c r="K47" s="137"/>
      <c r="L47" s="137"/>
      <c r="M47" s="137"/>
      <c r="N47" s="137"/>
      <c r="O47" s="137"/>
      <c r="P47" s="137"/>
      <c r="Q47" s="137"/>
      <c r="R47" s="137"/>
      <c r="S47" s="137"/>
      <c r="T47" s="137"/>
      <c r="U47" s="137"/>
      <c r="V47" s="137"/>
      <c r="W47" s="137"/>
      <c r="X47" s="138"/>
      <c r="Y47" s="138"/>
      <c r="Z47" s="138"/>
      <c r="AA47" s="138"/>
      <c r="AB47" s="139"/>
      <c r="AC47" s="140"/>
      <c r="AD47" s="138"/>
      <c r="AE47" s="138"/>
      <c r="AF47" s="138"/>
      <c r="AG47" s="138"/>
      <c r="AH47" s="138"/>
      <c r="AI47" s="138"/>
      <c r="AJ47" s="139"/>
      <c r="AK47" s="24"/>
      <c r="AL47" s="24"/>
    </row>
    <row r="48" spans="1:38" ht="14.1" customHeight="1">
      <c r="A48" s="19"/>
      <c r="B48" s="125"/>
      <c r="C48" s="125"/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20"/>
      <c r="AK48" s="24"/>
      <c r="AL48" s="24"/>
    </row>
    <row r="49" spans="1:38" ht="28.5" customHeight="1">
      <c r="A49" s="284" t="s">
        <v>171</v>
      </c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  <c r="U49" s="285"/>
      <c r="V49" s="285"/>
      <c r="W49" s="285"/>
      <c r="X49" s="285"/>
      <c r="Y49" s="285"/>
      <c r="Z49" s="285"/>
      <c r="AA49" s="285"/>
      <c r="AB49" s="285"/>
      <c r="AC49" s="285"/>
      <c r="AD49" s="285"/>
      <c r="AE49" s="285"/>
      <c r="AF49" s="285"/>
      <c r="AG49" s="285"/>
      <c r="AH49" s="285"/>
      <c r="AI49" s="285"/>
      <c r="AJ49" s="286"/>
      <c r="AK49" s="24"/>
      <c r="AL49" s="24"/>
    </row>
    <row r="50" spans="1:38" ht="29.25" customHeight="1">
      <c r="A50" s="127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128"/>
      <c r="AK50" s="24"/>
      <c r="AL50" s="24"/>
    </row>
    <row r="51" spans="1:38" ht="14.1" customHeight="1">
      <c r="A51" s="23"/>
      <c r="B51" s="24"/>
      <c r="C51" s="24"/>
      <c r="D51" s="24"/>
      <c r="E51" s="24"/>
      <c r="F51" s="24"/>
      <c r="G51" s="29"/>
      <c r="H51" s="167"/>
      <c r="I51" s="167"/>
      <c r="J51" s="287"/>
      <c r="K51" s="287"/>
      <c r="L51" s="167"/>
      <c r="M51" s="167"/>
      <c r="N51" s="167"/>
      <c r="O51" s="167"/>
      <c r="P51" s="29"/>
      <c r="Q51" s="167"/>
      <c r="R51" s="167"/>
      <c r="S51" s="167"/>
      <c r="T51" s="167"/>
      <c r="U51" s="167"/>
      <c r="V51" s="29"/>
      <c r="W51" s="167"/>
      <c r="X51" s="167"/>
      <c r="Y51" s="167"/>
      <c r="Z51" s="24"/>
      <c r="AA51" s="24"/>
      <c r="AB51" s="24"/>
      <c r="AC51" s="24"/>
      <c r="AD51" s="24"/>
      <c r="AE51" s="24"/>
      <c r="AF51" s="30"/>
      <c r="AG51" s="30"/>
      <c r="AH51" s="30"/>
      <c r="AI51" s="30"/>
      <c r="AJ51" s="129"/>
      <c r="AK51" s="31"/>
      <c r="AL51" s="31"/>
    </row>
    <row r="52" spans="1:38" ht="14.1" customHeight="1">
      <c r="A52" s="23"/>
      <c r="B52" s="26"/>
      <c r="C52" s="24"/>
      <c r="D52" s="24"/>
      <c r="E52" s="24"/>
      <c r="F52" s="24"/>
      <c r="G52" s="29"/>
      <c r="H52" s="167"/>
      <c r="I52" s="167"/>
      <c r="J52" s="287"/>
      <c r="K52" s="287"/>
      <c r="L52" s="167"/>
      <c r="M52" s="167"/>
      <c r="N52" s="167"/>
      <c r="O52" s="167"/>
      <c r="P52" s="29"/>
      <c r="Q52" s="167"/>
      <c r="R52" s="167"/>
      <c r="S52" s="167"/>
      <c r="T52" s="167"/>
      <c r="U52" s="167"/>
      <c r="V52" s="29"/>
      <c r="W52" s="167"/>
      <c r="X52" s="167"/>
      <c r="Y52" s="167"/>
      <c r="Z52" s="24"/>
      <c r="AA52" s="24"/>
      <c r="AB52" s="24"/>
      <c r="AC52" s="24"/>
      <c r="AD52" s="24"/>
      <c r="AE52" s="24"/>
      <c r="AF52" s="30"/>
      <c r="AG52" s="30"/>
      <c r="AH52" s="30"/>
      <c r="AI52" s="30"/>
      <c r="AJ52" s="129"/>
      <c r="AK52" s="31"/>
      <c r="AL52" s="31"/>
    </row>
    <row r="53" spans="1:38" ht="14.1" customHeight="1">
      <c r="A53" s="23"/>
      <c r="B53" s="26"/>
      <c r="C53" s="24"/>
      <c r="D53" s="24"/>
      <c r="E53" s="24"/>
      <c r="F53" s="24"/>
      <c r="G53" s="29"/>
      <c r="H53" s="167"/>
      <c r="I53" s="167"/>
      <c r="J53" s="167"/>
      <c r="K53" s="167"/>
      <c r="L53" s="167"/>
      <c r="M53" s="167"/>
      <c r="N53" s="167"/>
      <c r="O53" s="167"/>
      <c r="P53" s="29"/>
      <c r="Q53" s="167"/>
      <c r="R53" s="167"/>
      <c r="S53" s="167"/>
      <c r="T53" s="167"/>
      <c r="U53" s="167"/>
      <c r="V53" s="29"/>
      <c r="W53" s="167"/>
      <c r="X53" s="167"/>
      <c r="Y53" s="167"/>
      <c r="Z53" s="24"/>
      <c r="AA53" s="24"/>
      <c r="AB53" s="24"/>
      <c r="AC53" s="24"/>
      <c r="AD53" s="24"/>
      <c r="AE53" s="24"/>
      <c r="AF53" s="30"/>
      <c r="AG53" s="30"/>
      <c r="AH53" s="30"/>
      <c r="AI53" s="30"/>
      <c r="AJ53" s="129"/>
      <c r="AK53" s="31"/>
      <c r="AL53" s="31"/>
    </row>
    <row r="54" spans="1:38" ht="14.1" customHeight="1">
      <c r="A54" s="23"/>
      <c r="B54" s="26"/>
      <c r="C54" s="24"/>
      <c r="D54" s="24"/>
      <c r="E54" s="24"/>
      <c r="F54" s="24"/>
      <c r="G54" s="29"/>
      <c r="H54" s="167"/>
      <c r="I54" s="167"/>
      <c r="J54" s="167"/>
      <c r="K54" s="167"/>
      <c r="L54" s="167"/>
      <c r="M54" s="167"/>
      <c r="N54" s="167"/>
      <c r="O54" s="167"/>
      <c r="P54" s="29"/>
      <c r="Q54" s="167"/>
      <c r="R54" s="167"/>
      <c r="S54" s="167"/>
      <c r="T54" s="167"/>
      <c r="U54" s="167"/>
      <c r="V54" s="29"/>
      <c r="W54" s="167"/>
      <c r="X54" s="167"/>
      <c r="Y54" s="167"/>
      <c r="Z54" s="24"/>
      <c r="AA54" s="24"/>
      <c r="AB54" s="24"/>
      <c r="AC54" s="24"/>
      <c r="AD54" s="24"/>
      <c r="AE54" s="24"/>
      <c r="AF54" s="30"/>
      <c r="AG54" s="30"/>
      <c r="AH54" s="30"/>
      <c r="AI54" s="30"/>
      <c r="AJ54" s="129"/>
      <c r="AK54" s="31"/>
      <c r="AL54" s="31"/>
    </row>
    <row r="55" spans="1:38" ht="14.1" customHeight="1">
      <c r="A55" s="130"/>
      <c r="B55" s="24"/>
      <c r="C55" s="26"/>
      <c r="D55" s="24"/>
      <c r="E55" s="24"/>
      <c r="F55" s="24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4"/>
      <c r="AA55" s="24"/>
      <c r="AB55" s="24"/>
      <c r="AC55" s="24"/>
      <c r="AD55" s="24"/>
      <c r="AE55" s="24"/>
      <c r="AF55" s="30"/>
      <c r="AG55" s="30"/>
      <c r="AH55" s="30"/>
      <c r="AI55" s="30"/>
      <c r="AJ55" s="129"/>
      <c r="AK55" s="31"/>
      <c r="AL55" s="31"/>
    </row>
    <row r="56" spans="1:38" ht="14.1" customHeight="1">
      <c r="A56" s="130"/>
      <c r="B56" s="32"/>
      <c r="C56" s="26"/>
      <c r="D56" s="24"/>
      <c r="E56" s="24"/>
      <c r="F56" s="24"/>
      <c r="G56" s="288"/>
      <c r="H56" s="288"/>
      <c r="I56" s="29"/>
      <c r="J56" s="289"/>
      <c r="K56" s="289"/>
      <c r="L56" s="29"/>
      <c r="M56" s="369"/>
      <c r="N56" s="369"/>
      <c r="O56" s="29"/>
      <c r="P56" s="29"/>
      <c r="Q56" s="29"/>
      <c r="R56" s="29"/>
      <c r="S56" s="29"/>
      <c r="T56" s="29"/>
      <c r="U56" s="29"/>
      <c r="V56" s="369"/>
      <c r="W56" s="369"/>
      <c r="X56" s="29"/>
      <c r="Y56" s="29"/>
      <c r="Z56" s="24"/>
      <c r="AA56" s="24"/>
      <c r="AB56" s="24"/>
      <c r="AC56" s="24"/>
      <c r="AD56" s="24"/>
      <c r="AE56" s="24"/>
      <c r="AF56" s="30"/>
      <c r="AG56" s="30"/>
      <c r="AH56" s="30"/>
      <c r="AI56" s="30"/>
      <c r="AJ56" s="129"/>
      <c r="AK56" s="31"/>
      <c r="AL56" s="31"/>
    </row>
    <row r="57" spans="1:38" ht="14.1" customHeight="1">
      <c r="A57" s="23"/>
      <c r="B57" s="32"/>
      <c r="C57" s="26"/>
      <c r="D57" s="24"/>
      <c r="E57" s="24"/>
      <c r="F57" s="24"/>
      <c r="G57" s="288"/>
      <c r="H57" s="288"/>
      <c r="I57" s="33"/>
      <c r="J57" s="35"/>
      <c r="K57" s="33"/>
      <c r="L57" s="33"/>
      <c r="M57" s="369"/>
      <c r="N57" s="369"/>
      <c r="O57" s="34"/>
      <c r="P57" s="35"/>
      <c r="Q57" s="33"/>
      <c r="R57" s="36"/>
      <c r="S57" s="33"/>
      <c r="T57" s="33"/>
      <c r="U57" s="33"/>
      <c r="V57" s="369"/>
      <c r="W57" s="369"/>
      <c r="X57" s="33"/>
      <c r="Y57" s="33"/>
      <c r="Z57" s="24"/>
      <c r="AA57" s="24"/>
      <c r="AB57" s="24"/>
      <c r="AC57" s="24"/>
      <c r="AD57" s="24"/>
      <c r="AE57" s="24"/>
      <c r="AF57" s="30"/>
      <c r="AG57" s="30"/>
      <c r="AH57" s="30"/>
      <c r="AI57" s="30"/>
      <c r="AJ57" s="129"/>
      <c r="AK57" s="31"/>
      <c r="AL57" s="31"/>
    </row>
    <row r="58" spans="1:38" ht="14.1" customHeight="1">
      <c r="A58" s="23"/>
      <c r="B58" s="32"/>
      <c r="C58" s="26"/>
      <c r="D58" s="24"/>
      <c r="E58" s="24"/>
      <c r="F58" s="24"/>
      <c r="G58" s="29"/>
      <c r="H58" s="167"/>
      <c r="I58" s="167"/>
      <c r="J58" s="167"/>
      <c r="K58" s="167"/>
      <c r="L58" s="167"/>
      <c r="M58" s="167"/>
      <c r="N58" s="167"/>
      <c r="O58" s="167"/>
      <c r="P58" s="29"/>
      <c r="Q58" s="167"/>
      <c r="R58" s="167"/>
      <c r="S58" s="167"/>
      <c r="T58" s="167"/>
      <c r="U58" s="167"/>
      <c r="V58" s="29"/>
      <c r="W58" s="167"/>
      <c r="X58" s="167"/>
      <c r="Y58" s="167"/>
      <c r="Z58" s="24"/>
      <c r="AA58" s="24"/>
      <c r="AB58" s="24"/>
      <c r="AC58" s="24"/>
      <c r="AD58" s="24"/>
      <c r="AE58" s="24"/>
      <c r="AF58" s="30"/>
      <c r="AG58" s="30"/>
      <c r="AH58" s="30"/>
      <c r="AI58" s="30"/>
      <c r="AJ58" s="129"/>
      <c r="AK58" s="31"/>
      <c r="AL58" s="31"/>
    </row>
    <row r="59" spans="1:38" ht="14.1" customHeight="1">
      <c r="A59" s="130"/>
      <c r="B59" s="24"/>
      <c r="C59" s="24"/>
      <c r="D59" s="24"/>
      <c r="E59" s="24"/>
      <c r="F59" s="168"/>
      <c r="G59" s="29"/>
      <c r="H59" s="167"/>
      <c r="I59" s="167"/>
      <c r="J59" s="167"/>
      <c r="K59" s="167"/>
      <c r="L59" s="167"/>
      <c r="M59" s="167"/>
      <c r="N59" s="167"/>
      <c r="O59" s="167"/>
      <c r="P59" s="29"/>
      <c r="Q59" s="167"/>
      <c r="R59" s="167"/>
      <c r="S59" s="167"/>
      <c r="T59" s="167"/>
      <c r="U59" s="167"/>
      <c r="V59" s="29"/>
      <c r="W59" s="167"/>
      <c r="X59" s="167"/>
      <c r="Y59" s="167"/>
      <c r="Z59" s="24"/>
      <c r="AA59" s="24"/>
      <c r="AB59" s="24"/>
      <c r="AC59" s="24"/>
      <c r="AD59" s="24"/>
      <c r="AE59" s="24"/>
      <c r="AF59" s="30"/>
      <c r="AG59" s="30"/>
      <c r="AH59" s="30"/>
      <c r="AI59" s="30"/>
      <c r="AJ59" s="129"/>
      <c r="AK59" s="31"/>
      <c r="AL59" s="31"/>
    </row>
    <row r="60" spans="1:38" ht="14.1" customHeight="1">
      <c r="A60" s="130"/>
      <c r="B60" s="24"/>
      <c r="C60" s="24"/>
      <c r="D60" s="24"/>
      <c r="E60" s="24"/>
      <c r="F60" s="168"/>
      <c r="G60" s="29"/>
      <c r="H60" s="167"/>
      <c r="I60" s="167"/>
      <c r="J60" s="287"/>
      <c r="K60" s="287"/>
      <c r="L60" s="167"/>
      <c r="M60" s="167"/>
      <c r="N60" s="167"/>
      <c r="O60" s="167"/>
      <c r="P60" s="29"/>
      <c r="Q60" s="370"/>
      <c r="R60" s="370"/>
      <c r="S60" s="167"/>
      <c r="T60" s="167"/>
      <c r="U60" s="167"/>
      <c r="V60" s="29"/>
      <c r="W60" s="167"/>
      <c r="X60" s="167"/>
      <c r="Y60" s="167"/>
      <c r="Z60" s="24"/>
      <c r="AA60" s="24"/>
      <c r="AB60" s="24"/>
      <c r="AC60" s="24"/>
      <c r="AD60" s="24"/>
      <c r="AE60" s="24"/>
      <c r="AF60" s="30"/>
      <c r="AG60" s="30"/>
      <c r="AH60" s="30"/>
      <c r="AI60" s="30"/>
      <c r="AJ60" s="129"/>
      <c r="AK60" s="31"/>
      <c r="AL60" s="31"/>
    </row>
    <row r="61" spans="1:38" ht="14.1" customHeight="1">
      <c r="A61" s="130"/>
      <c r="B61" s="24"/>
      <c r="C61" s="24"/>
      <c r="D61" s="24"/>
      <c r="E61" s="24"/>
      <c r="F61" s="168"/>
      <c r="G61" s="29"/>
      <c r="H61" s="167"/>
      <c r="I61" s="167"/>
      <c r="J61" s="287"/>
      <c r="K61" s="287"/>
      <c r="L61" s="167"/>
      <c r="M61" s="167"/>
      <c r="N61" s="167"/>
      <c r="O61" s="167"/>
      <c r="P61" s="29"/>
      <c r="Q61" s="370"/>
      <c r="R61" s="370"/>
      <c r="S61" s="167"/>
      <c r="T61" s="167"/>
      <c r="U61" s="167"/>
      <c r="V61" s="29"/>
      <c r="W61" s="167"/>
      <c r="X61" s="167"/>
      <c r="Y61" s="167"/>
      <c r="Z61" s="24"/>
      <c r="AA61" s="24"/>
      <c r="AB61" s="24"/>
      <c r="AC61" s="24"/>
      <c r="AD61" s="24"/>
      <c r="AE61" s="24"/>
      <c r="AF61" s="30"/>
      <c r="AG61" s="30"/>
      <c r="AH61" s="30"/>
      <c r="AI61" s="30"/>
      <c r="AJ61" s="129"/>
      <c r="AK61" s="31"/>
      <c r="AL61" s="31"/>
    </row>
    <row r="62" spans="1:38" ht="14.1" customHeight="1">
      <c r="A62" s="23"/>
      <c r="B62" s="24"/>
      <c r="C62" s="24"/>
      <c r="D62" s="24"/>
      <c r="E62" s="24"/>
      <c r="F62" s="168"/>
      <c r="G62" s="29"/>
      <c r="H62" s="167"/>
      <c r="I62" s="167"/>
      <c r="J62" s="167"/>
      <c r="K62" s="168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167"/>
      <c r="Z62" s="24"/>
      <c r="AA62" s="24"/>
      <c r="AB62" s="24"/>
      <c r="AC62" s="24"/>
      <c r="AD62" s="24"/>
      <c r="AE62" s="24"/>
      <c r="AF62" s="30"/>
      <c r="AG62" s="30"/>
      <c r="AH62" s="30"/>
      <c r="AI62" s="30"/>
      <c r="AJ62" s="129"/>
      <c r="AK62" s="31"/>
      <c r="AL62" s="31"/>
    </row>
    <row r="63" spans="1:38" ht="14.1" customHeight="1">
      <c r="A63" s="23"/>
      <c r="B63" s="24"/>
      <c r="C63" s="24"/>
      <c r="D63" s="24"/>
      <c r="E63" s="24"/>
      <c r="F63" s="168"/>
      <c r="G63" s="29"/>
      <c r="H63" s="167"/>
      <c r="I63" s="167"/>
      <c r="J63" s="167"/>
      <c r="K63" s="168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167"/>
      <c r="Z63" s="24"/>
      <c r="AA63" s="24"/>
      <c r="AB63" s="24"/>
      <c r="AC63" s="24"/>
      <c r="AD63" s="24"/>
      <c r="AE63" s="24"/>
      <c r="AF63" s="30"/>
      <c r="AG63" s="30"/>
      <c r="AH63" s="31"/>
      <c r="AI63" s="31"/>
      <c r="AJ63" s="131"/>
      <c r="AK63" s="30"/>
      <c r="AL63" s="30"/>
    </row>
    <row r="64" spans="1:38" ht="14.1" customHeight="1">
      <c r="A64" s="23"/>
      <c r="B64" s="26"/>
      <c r="C64" s="24"/>
      <c r="D64" s="24"/>
      <c r="E64" s="24"/>
      <c r="F64" s="24"/>
      <c r="G64" s="35"/>
      <c r="H64" s="167"/>
      <c r="I64" s="167"/>
      <c r="J64" s="167"/>
      <c r="K64" s="167"/>
      <c r="L64" s="167"/>
      <c r="M64" s="288"/>
      <c r="N64" s="288"/>
      <c r="O64" s="167"/>
      <c r="P64" s="35"/>
      <c r="Q64" s="288"/>
      <c r="R64" s="288"/>
      <c r="S64" s="288"/>
      <c r="T64" s="167"/>
      <c r="U64" s="167"/>
      <c r="V64" s="288"/>
      <c r="W64" s="288"/>
      <c r="X64" s="167"/>
      <c r="Y64" s="167"/>
      <c r="Z64" s="24"/>
      <c r="AA64" s="24"/>
      <c r="AB64" s="24"/>
      <c r="AC64" s="24"/>
      <c r="AD64" s="24"/>
      <c r="AE64" s="24"/>
      <c r="AF64" s="30"/>
      <c r="AG64" s="30"/>
      <c r="AH64" s="31"/>
      <c r="AI64" s="31"/>
      <c r="AJ64" s="131"/>
      <c r="AK64" s="30"/>
      <c r="AL64" s="30"/>
    </row>
    <row r="65" spans="1:38" ht="14.1" customHeight="1">
      <c r="A65" s="130"/>
      <c r="B65" s="26"/>
      <c r="C65" s="24"/>
      <c r="D65" s="24"/>
      <c r="E65" s="168"/>
      <c r="F65" s="24"/>
      <c r="G65" s="35"/>
      <c r="H65" s="167"/>
      <c r="I65" s="167"/>
      <c r="J65" s="167"/>
      <c r="K65" s="37"/>
      <c r="L65" s="37"/>
      <c r="M65" s="167"/>
      <c r="N65" s="371"/>
      <c r="O65" s="371"/>
      <c r="P65" s="371"/>
      <c r="Q65" s="288"/>
      <c r="R65" s="287"/>
      <c r="S65" s="287"/>
      <c r="T65" s="167"/>
      <c r="U65" s="167"/>
      <c r="V65" s="167"/>
      <c r="W65" s="35"/>
      <c r="X65" s="24"/>
      <c r="Y65" s="170"/>
      <c r="Z65" s="24"/>
      <c r="AA65" s="24"/>
      <c r="AB65" s="24"/>
      <c r="AC65" s="24"/>
      <c r="AD65" s="24"/>
      <c r="AE65" s="24"/>
      <c r="AF65" s="30"/>
      <c r="AG65" s="30"/>
      <c r="AH65" s="30"/>
      <c r="AI65" s="30"/>
      <c r="AJ65" s="131"/>
      <c r="AK65" s="30"/>
      <c r="AL65" s="30"/>
    </row>
    <row r="66" spans="1:38" ht="14.1" customHeight="1">
      <c r="A66" s="23"/>
      <c r="B66" s="24"/>
      <c r="C66" s="24"/>
      <c r="D66" s="24"/>
      <c r="E66" s="24"/>
      <c r="F66" s="24"/>
      <c r="G66" s="24"/>
      <c r="H66" s="24"/>
      <c r="I66" s="24"/>
      <c r="J66" s="24"/>
      <c r="K66" s="168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5"/>
      <c r="AK66" s="24"/>
      <c r="AL66" s="24"/>
    </row>
    <row r="67" spans="1:38" ht="14.1" customHeight="1">
      <c r="A67" s="23"/>
      <c r="B67" s="24"/>
      <c r="C67" s="24"/>
      <c r="D67" s="24"/>
      <c r="E67" s="24"/>
      <c r="F67" s="24"/>
      <c r="G67" s="24"/>
      <c r="H67" s="24"/>
      <c r="I67" s="24"/>
      <c r="J67" s="24"/>
      <c r="K67" s="168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5"/>
      <c r="AK67" s="24"/>
      <c r="AL67" s="24"/>
    </row>
    <row r="68" spans="1:38" ht="14.1" customHeight="1">
      <c r="A68" s="23"/>
      <c r="B68" s="24"/>
      <c r="C68" s="24"/>
      <c r="D68" s="24"/>
      <c r="E68" s="24"/>
      <c r="F68" s="24"/>
      <c r="G68" s="24"/>
      <c r="H68" s="24"/>
      <c r="I68" s="24"/>
      <c r="J68" s="24"/>
      <c r="K68" s="168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5"/>
      <c r="AK68" s="24"/>
      <c r="AL68" s="24"/>
    </row>
    <row r="69" spans="1:38" ht="14.1" customHeight="1">
      <c r="A69" s="23"/>
      <c r="B69" s="24"/>
      <c r="C69" s="24"/>
      <c r="D69" s="24"/>
      <c r="E69" s="24"/>
      <c r="F69" s="24"/>
      <c r="G69" s="24"/>
      <c r="H69" s="24"/>
      <c r="I69" s="24"/>
      <c r="J69" s="24"/>
      <c r="K69" s="168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5"/>
      <c r="AK69" s="24"/>
      <c r="AL69" s="24"/>
    </row>
    <row r="70" spans="1:38" ht="14.1" customHeight="1">
      <c r="A70" s="23"/>
      <c r="B70" s="24"/>
      <c r="C70" s="24"/>
      <c r="D70" s="24"/>
      <c r="E70" s="24"/>
      <c r="F70" s="24"/>
      <c r="G70" s="24"/>
      <c r="H70" s="24"/>
      <c r="I70" s="24"/>
      <c r="J70" s="24"/>
      <c r="K70" s="168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5"/>
      <c r="AK70" s="24"/>
      <c r="AL70" s="24"/>
    </row>
    <row r="71" spans="1:38" s="24" customFormat="1" ht="14.1" customHeight="1">
      <c r="A71" s="23"/>
      <c r="B71" s="26"/>
      <c r="K71" s="168"/>
      <c r="U71" s="170"/>
      <c r="AF71" s="24" t="s">
        <v>55</v>
      </c>
      <c r="AJ71" s="25"/>
    </row>
    <row r="72" spans="1:38" s="24" customFormat="1" ht="14.1" customHeight="1">
      <c r="A72" s="271" t="s">
        <v>56</v>
      </c>
      <c r="B72" s="272"/>
      <c r="C72" s="272"/>
      <c r="D72" s="272"/>
      <c r="E72" s="272"/>
      <c r="F72" s="273"/>
      <c r="G72" s="271" t="s">
        <v>57</v>
      </c>
      <c r="H72" s="272"/>
      <c r="I72" s="272"/>
      <c r="J72" s="272"/>
      <c r="K72" s="272"/>
      <c r="L72" s="272"/>
      <c r="M72" s="272"/>
      <c r="N72" s="272"/>
      <c r="O72" s="272"/>
      <c r="P72" s="272"/>
      <c r="Q72" s="272"/>
      <c r="R72" s="272"/>
      <c r="S72" s="272"/>
      <c r="T72" s="272"/>
      <c r="U72" s="272"/>
      <c r="V72" s="272"/>
      <c r="W72" s="272"/>
      <c r="X72" s="272"/>
      <c r="Y72" s="272"/>
      <c r="Z72" s="272"/>
      <c r="AA72" s="272"/>
      <c r="AB72" s="277"/>
      <c r="AC72" s="271" t="s">
        <v>54</v>
      </c>
      <c r="AD72" s="272"/>
      <c r="AE72" s="272"/>
      <c r="AF72" s="272"/>
      <c r="AG72" s="272"/>
      <c r="AH72" s="272"/>
      <c r="AI72" s="272"/>
      <c r="AJ72" s="277"/>
    </row>
    <row r="73" spans="1:38" s="24" customFormat="1" ht="14.1" customHeight="1">
      <c r="A73" s="274"/>
      <c r="B73" s="275"/>
      <c r="C73" s="275"/>
      <c r="D73" s="275"/>
      <c r="E73" s="275"/>
      <c r="F73" s="276"/>
      <c r="G73" s="274"/>
      <c r="H73" s="275"/>
      <c r="I73" s="275"/>
      <c r="J73" s="275"/>
      <c r="K73" s="275"/>
      <c r="L73" s="275"/>
      <c r="M73" s="275"/>
      <c r="N73" s="275"/>
      <c r="O73" s="275"/>
      <c r="P73" s="275"/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8"/>
      <c r="AC73" s="274"/>
      <c r="AD73" s="275"/>
      <c r="AE73" s="275"/>
      <c r="AF73" s="275"/>
      <c r="AG73" s="275"/>
      <c r="AH73" s="275"/>
      <c r="AI73" s="275"/>
      <c r="AJ73" s="278"/>
    </row>
    <row r="74" spans="1:38" s="24" customFormat="1" ht="14.1" customHeight="1">
      <c r="A74" s="171"/>
      <c r="B74" s="172"/>
      <c r="C74" s="172"/>
      <c r="D74" s="172"/>
      <c r="E74" s="172"/>
      <c r="F74" s="172"/>
      <c r="G74" s="171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169"/>
      <c r="Y74" s="169"/>
      <c r="Z74" s="169"/>
      <c r="AA74" s="169"/>
      <c r="AB74" s="38"/>
      <c r="AC74" s="40"/>
      <c r="AD74" s="169"/>
      <c r="AE74" s="169"/>
      <c r="AF74" s="169"/>
      <c r="AG74" s="169"/>
      <c r="AH74" s="169"/>
      <c r="AI74" s="169"/>
      <c r="AJ74" s="38"/>
    </row>
    <row r="75" spans="1:38" ht="14.1" customHeight="1">
      <c r="A75" s="279" t="s">
        <v>58</v>
      </c>
      <c r="B75" s="280"/>
      <c r="C75" s="280"/>
      <c r="D75" s="280"/>
      <c r="E75" s="280"/>
      <c r="F75" s="281"/>
      <c r="G75" s="171"/>
      <c r="H75" s="172" t="s">
        <v>166</v>
      </c>
      <c r="I75" s="282">
        <v>4.9000000000000004</v>
      </c>
      <c r="J75" s="282"/>
      <c r="K75" s="173" t="s">
        <v>159</v>
      </c>
      <c r="L75" s="282">
        <v>2.75</v>
      </c>
      <c r="M75" s="282"/>
      <c r="N75" s="173" t="s">
        <v>160</v>
      </c>
      <c r="O75" s="373" t="s">
        <v>161</v>
      </c>
      <c r="P75" s="372" t="s">
        <v>167</v>
      </c>
      <c r="Q75" s="282">
        <v>2</v>
      </c>
      <c r="R75" s="282"/>
      <c r="S75" s="372" t="s">
        <v>162</v>
      </c>
      <c r="T75" s="282">
        <v>1.7</v>
      </c>
      <c r="U75" s="282"/>
      <c r="V75" s="372" t="s">
        <v>163</v>
      </c>
      <c r="W75" s="374">
        <v>2</v>
      </c>
      <c r="X75" s="374"/>
      <c r="Y75" s="283" t="s">
        <v>164</v>
      </c>
      <c r="Z75" s="283"/>
      <c r="AA75" s="169" t="s">
        <v>160</v>
      </c>
      <c r="AB75" s="38"/>
      <c r="AC75" s="40"/>
      <c r="AJ75" s="38"/>
    </row>
    <row r="76" spans="1:38" ht="14.1" customHeight="1">
      <c r="A76" s="279"/>
      <c r="B76" s="280"/>
      <c r="C76" s="280"/>
      <c r="D76" s="280"/>
      <c r="E76" s="280"/>
      <c r="F76" s="281"/>
      <c r="G76" s="171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69"/>
      <c r="Y76" s="169"/>
      <c r="Z76" s="169"/>
      <c r="AA76" s="169"/>
      <c r="AB76" s="38"/>
      <c r="AC76" s="40"/>
      <c r="AD76" s="169"/>
      <c r="AE76" s="283"/>
      <c r="AF76" s="283"/>
      <c r="AG76" s="283"/>
      <c r="AH76" s="169"/>
      <c r="AI76" s="169"/>
      <c r="AJ76" s="38"/>
    </row>
    <row r="77" spans="1:38" ht="14.1" customHeight="1">
      <c r="A77" s="171"/>
      <c r="B77" s="172"/>
      <c r="C77" s="172"/>
      <c r="D77" s="172"/>
      <c r="E77" s="172"/>
      <c r="F77" s="172"/>
      <c r="G77" s="171"/>
      <c r="H77" s="39" t="s">
        <v>165</v>
      </c>
      <c r="I77" s="172" t="s">
        <v>158</v>
      </c>
      <c r="J77" s="280">
        <v>0.2</v>
      </c>
      <c r="K77" s="280"/>
      <c r="L77" s="172" t="s">
        <v>163</v>
      </c>
      <c r="M77" s="280">
        <v>0.2</v>
      </c>
      <c r="N77" s="280"/>
      <c r="O77" s="172" t="s">
        <v>168</v>
      </c>
      <c r="P77" s="280">
        <v>2</v>
      </c>
      <c r="Q77" s="280"/>
      <c r="R77" s="172" t="s">
        <v>163</v>
      </c>
      <c r="S77" s="280">
        <v>4</v>
      </c>
      <c r="T77" s="280"/>
      <c r="U77" s="172" t="s">
        <v>169</v>
      </c>
      <c r="V77" s="172" t="s">
        <v>170</v>
      </c>
      <c r="W77" s="374">
        <v>1</v>
      </c>
      <c r="X77" s="374"/>
      <c r="Y77" s="169"/>
      <c r="Z77" s="169"/>
      <c r="AA77" s="169"/>
      <c r="AB77" s="38"/>
      <c r="AC77" s="40"/>
      <c r="AD77" s="283">
        <f>(((I75*L75)-((Q75*T75*W75)+(J77*M77/P77*S77))))</f>
        <v>6.5950000000000015</v>
      </c>
      <c r="AE77" s="283"/>
      <c r="AF77" s="283"/>
      <c r="AG77" s="283"/>
      <c r="AH77" s="169" t="s">
        <v>59</v>
      </c>
      <c r="AI77" s="132">
        <v>3</v>
      </c>
      <c r="AJ77" s="38"/>
    </row>
    <row r="78" spans="1:38" ht="14.1" customHeight="1">
      <c r="A78" s="23"/>
      <c r="B78" s="24"/>
      <c r="C78" s="24"/>
      <c r="D78" s="24"/>
      <c r="E78" s="24"/>
      <c r="F78" s="24"/>
      <c r="G78" s="23"/>
      <c r="H78" s="24"/>
      <c r="I78" s="24"/>
      <c r="J78" s="24"/>
      <c r="K78" s="149"/>
      <c r="L78" s="24"/>
      <c r="M78" s="24"/>
      <c r="N78" s="24"/>
      <c r="O78" s="24"/>
      <c r="P78" s="24"/>
      <c r="Q78" s="24"/>
      <c r="R78" s="62"/>
      <c r="S78" s="24"/>
      <c r="T78" s="24"/>
      <c r="U78" s="24"/>
      <c r="V78" s="24"/>
      <c r="W78" s="24"/>
      <c r="X78" s="24"/>
      <c r="Y78" s="24"/>
      <c r="Z78" s="24"/>
      <c r="AA78" s="24"/>
      <c r="AB78" s="25"/>
      <c r="AC78" s="23"/>
      <c r="AD78" s="24"/>
      <c r="AE78" s="24"/>
      <c r="AF78" s="24"/>
      <c r="AG78" s="24"/>
      <c r="AH78" s="24"/>
      <c r="AI78" s="24"/>
      <c r="AJ78" s="25"/>
    </row>
    <row r="79" spans="1:38" ht="14.1" customHeight="1">
      <c r="A79" s="23"/>
      <c r="B79" s="24"/>
      <c r="C79" s="24"/>
      <c r="D79" s="24"/>
      <c r="E79" s="24"/>
      <c r="F79" s="24"/>
      <c r="G79" s="23"/>
      <c r="H79" s="24"/>
      <c r="I79" s="24"/>
      <c r="J79" s="24"/>
      <c r="K79" s="149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5"/>
      <c r="AC79" s="23"/>
      <c r="AD79" s="24"/>
      <c r="AE79" s="24"/>
      <c r="AF79" s="24"/>
      <c r="AG79" s="24"/>
      <c r="AH79" s="24"/>
      <c r="AI79" s="24"/>
      <c r="AJ79" s="25"/>
    </row>
    <row r="80" spans="1:38" ht="14.1" customHeight="1">
      <c r="A80" s="23"/>
      <c r="B80" s="24"/>
      <c r="C80" s="24"/>
      <c r="D80" s="24"/>
      <c r="E80" s="24"/>
      <c r="F80" s="24"/>
      <c r="G80" s="23"/>
      <c r="H80" s="24"/>
      <c r="I80" s="24"/>
      <c r="J80" s="24"/>
      <c r="K80" s="149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70"/>
      <c r="Y80" s="24"/>
      <c r="Z80" s="24"/>
      <c r="AA80" s="24"/>
      <c r="AB80" s="25"/>
      <c r="AC80" s="23"/>
      <c r="AD80" s="24"/>
      <c r="AE80" s="24"/>
      <c r="AF80" s="24"/>
      <c r="AG80" s="24"/>
      <c r="AH80" s="24"/>
      <c r="AI80" s="24"/>
      <c r="AJ80" s="25"/>
    </row>
    <row r="81" spans="1:38" ht="14.1" customHeight="1">
      <c r="A81" s="23"/>
      <c r="B81" s="24"/>
      <c r="C81" s="24"/>
      <c r="D81" s="24"/>
      <c r="E81" s="24"/>
      <c r="F81" s="24"/>
      <c r="G81" s="23"/>
      <c r="H81" s="24"/>
      <c r="I81" s="24"/>
      <c r="J81" s="24"/>
      <c r="K81" s="149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70"/>
      <c r="Y81" s="24"/>
      <c r="Z81" s="24"/>
      <c r="AA81" s="24"/>
      <c r="AB81" s="25"/>
      <c r="AC81" s="23"/>
      <c r="AD81" s="24"/>
      <c r="AE81" s="24"/>
      <c r="AF81" s="24"/>
      <c r="AG81" s="24"/>
      <c r="AH81" s="24"/>
      <c r="AI81" s="24"/>
      <c r="AJ81" s="25"/>
    </row>
    <row r="82" spans="1:38" ht="14.1" customHeight="1">
      <c r="A82" s="23"/>
      <c r="B82" s="24"/>
      <c r="C82" s="24"/>
      <c r="D82" s="24"/>
      <c r="E82" s="24"/>
      <c r="F82" s="24"/>
      <c r="G82" s="23"/>
      <c r="H82" s="24"/>
      <c r="I82" s="24"/>
      <c r="J82" s="24"/>
      <c r="K82" s="149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5"/>
      <c r="AC82" s="23"/>
      <c r="AD82" s="24"/>
      <c r="AE82" s="24"/>
      <c r="AF82" s="24"/>
      <c r="AG82" s="24"/>
      <c r="AH82" s="24"/>
      <c r="AI82" s="24"/>
      <c r="AJ82" s="25"/>
    </row>
    <row r="83" spans="1:38" ht="10.5" customHeight="1">
      <c r="A83" s="23"/>
      <c r="B83" s="24"/>
      <c r="C83" s="24"/>
      <c r="D83" s="24"/>
      <c r="E83" s="24"/>
      <c r="F83" s="24"/>
      <c r="G83" s="23"/>
      <c r="H83" s="24"/>
      <c r="I83" s="24"/>
      <c r="J83" s="24"/>
      <c r="K83" s="149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5"/>
      <c r="AC83" s="23"/>
      <c r="AD83" s="24"/>
      <c r="AE83" s="24"/>
      <c r="AF83" s="24"/>
      <c r="AG83" s="24"/>
      <c r="AH83" s="24"/>
      <c r="AI83" s="24"/>
      <c r="AJ83" s="25"/>
    </row>
    <row r="84" spans="1:38" ht="14.1" customHeight="1">
      <c r="A84" s="23"/>
      <c r="B84" s="24"/>
      <c r="C84" s="24"/>
      <c r="D84" s="24"/>
      <c r="E84" s="24"/>
      <c r="F84" s="24"/>
      <c r="G84" s="23"/>
      <c r="H84" s="24"/>
      <c r="I84" s="24"/>
      <c r="J84" s="24"/>
      <c r="K84" s="149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5"/>
      <c r="AC84" s="23"/>
      <c r="AD84" s="24"/>
      <c r="AE84" s="24"/>
      <c r="AF84" s="24"/>
      <c r="AG84" s="24"/>
      <c r="AH84" s="24"/>
      <c r="AI84" s="24"/>
      <c r="AJ84" s="25"/>
    </row>
    <row r="85" spans="1:38" ht="14.1" customHeight="1">
      <c r="A85" s="23"/>
      <c r="B85" s="24"/>
      <c r="C85" s="24"/>
      <c r="D85" s="24"/>
      <c r="E85" s="24"/>
      <c r="F85" s="24"/>
      <c r="G85" s="23"/>
      <c r="H85" s="24"/>
      <c r="I85" s="24"/>
      <c r="J85" s="24"/>
      <c r="K85" s="149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5"/>
      <c r="AC85" s="23"/>
      <c r="AD85" s="24"/>
      <c r="AE85" s="24"/>
      <c r="AF85" s="24"/>
      <c r="AG85" s="24"/>
      <c r="AH85" s="24"/>
      <c r="AI85" s="24"/>
      <c r="AJ85" s="25"/>
    </row>
    <row r="86" spans="1:38" ht="14.1" customHeight="1">
      <c r="A86" s="23"/>
      <c r="B86" s="24"/>
      <c r="C86" s="24"/>
      <c r="D86" s="24"/>
      <c r="E86" s="24"/>
      <c r="F86" s="24"/>
      <c r="G86" s="23"/>
      <c r="H86" s="24"/>
      <c r="I86" s="24"/>
      <c r="J86" s="24"/>
      <c r="K86" s="149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5"/>
      <c r="AC86" s="23"/>
      <c r="AD86" s="24"/>
      <c r="AE86" s="24"/>
      <c r="AF86" s="24"/>
      <c r="AG86" s="24"/>
      <c r="AH86" s="24"/>
      <c r="AI86" s="24"/>
      <c r="AJ86" s="25"/>
    </row>
    <row r="87" spans="1:38" ht="20.25" customHeight="1">
      <c r="A87" s="23"/>
      <c r="B87" s="24"/>
      <c r="C87" s="24"/>
      <c r="D87" s="24"/>
      <c r="E87" s="24"/>
      <c r="F87" s="24"/>
      <c r="G87" s="23"/>
      <c r="H87" s="24"/>
      <c r="I87" s="24"/>
      <c r="J87" s="24"/>
      <c r="K87" s="149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5"/>
      <c r="AC87" s="23"/>
      <c r="AD87" s="24"/>
      <c r="AE87" s="24"/>
      <c r="AF87" s="24"/>
      <c r="AG87" s="24"/>
      <c r="AH87" s="24"/>
      <c r="AI87" s="24"/>
      <c r="AJ87" s="25"/>
    </row>
    <row r="88" spans="1:38" ht="14.1" customHeight="1">
      <c r="A88" s="23"/>
      <c r="B88" s="24"/>
      <c r="C88" s="24"/>
      <c r="D88" s="24"/>
      <c r="E88" s="24"/>
      <c r="F88" s="24"/>
      <c r="G88" s="23"/>
      <c r="H88" s="24"/>
      <c r="I88" s="24"/>
      <c r="J88" s="24"/>
      <c r="K88" s="149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5"/>
      <c r="AC88" s="23"/>
      <c r="AD88" s="24"/>
      <c r="AE88" s="24"/>
      <c r="AF88" s="24"/>
      <c r="AG88" s="24"/>
      <c r="AH88" s="24"/>
      <c r="AI88" s="24"/>
      <c r="AJ88" s="25"/>
      <c r="AK88" s="148"/>
      <c r="AL88" s="148"/>
    </row>
    <row r="89" spans="1:38" ht="21" customHeight="1">
      <c r="A89" s="23"/>
      <c r="B89" s="24"/>
      <c r="C89" s="24"/>
      <c r="D89" s="24"/>
      <c r="E89" s="24"/>
      <c r="F89" s="24"/>
      <c r="G89" s="23"/>
      <c r="H89" s="24"/>
      <c r="I89" s="24"/>
      <c r="J89" s="24"/>
      <c r="K89" s="149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5"/>
      <c r="AC89" s="23"/>
      <c r="AD89" s="24"/>
      <c r="AE89" s="24"/>
      <c r="AF89" s="24"/>
      <c r="AG89" s="24"/>
      <c r="AH89" s="24"/>
      <c r="AI89" s="24"/>
      <c r="AJ89" s="25"/>
      <c r="AK89" s="148"/>
      <c r="AL89" s="148"/>
    </row>
    <row r="90" spans="1:38" ht="14.1" customHeight="1">
      <c r="A90" s="133"/>
      <c r="B90" s="27"/>
      <c r="C90" s="27"/>
      <c r="D90" s="27"/>
      <c r="E90" s="27"/>
      <c r="F90" s="27"/>
      <c r="G90" s="147"/>
      <c r="H90" s="148"/>
      <c r="I90" s="39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6"/>
      <c r="Y90" s="146"/>
      <c r="Z90" s="146"/>
      <c r="AA90" s="146"/>
      <c r="AB90" s="38"/>
      <c r="AC90" s="40"/>
      <c r="AD90" s="146"/>
      <c r="AE90" s="146"/>
      <c r="AF90" s="146"/>
      <c r="AG90" s="146"/>
      <c r="AH90" s="146"/>
      <c r="AI90" s="146"/>
      <c r="AJ90" s="38"/>
      <c r="AK90" s="24"/>
      <c r="AL90" s="24"/>
    </row>
    <row r="91" spans="1:38" ht="14.1" customHeight="1">
      <c r="A91" s="133"/>
      <c r="B91" s="27"/>
      <c r="C91" s="27"/>
      <c r="D91" s="27"/>
      <c r="E91" s="27"/>
      <c r="F91" s="27"/>
      <c r="G91" s="147"/>
      <c r="H91" s="148"/>
      <c r="I91" s="39"/>
      <c r="J91" s="148"/>
      <c r="K91" s="148"/>
      <c r="L91" s="148"/>
      <c r="M91" s="148"/>
      <c r="N91" s="148"/>
      <c r="O91" s="148"/>
      <c r="P91" s="148"/>
      <c r="Q91" s="148"/>
      <c r="R91" s="148"/>
      <c r="S91" s="148"/>
      <c r="T91" s="148"/>
      <c r="U91" s="148"/>
      <c r="V91" s="148"/>
      <c r="W91" s="148"/>
      <c r="X91" s="146"/>
      <c r="Y91" s="146"/>
      <c r="Z91" s="146"/>
      <c r="AA91" s="146"/>
      <c r="AB91" s="38"/>
      <c r="AC91" s="40"/>
      <c r="AD91" s="146"/>
      <c r="AE91" s="146"/>
      <c r="AF91" s="146"/>
      <c r="AG91" s="146"/>
      <c r="AH91" s="146"/>
      <c r="AI91" s="146"/>
      <c r="AJ91" s="38"/>
      <c r="AK91" s="24"/>
      <c r="AL91" s="24"/>
    </row>
    <row r="92" spans="1:38" ht="14.1" customHeight="1">
      <c r="A92" s="133"/>
      <c r="B92" s="27"/>
      <c r="C92" s="27"/>
      <c r="D92" s="27"/>
      <c r="E92" s="27"/>
      <c r="F92" s="27"/>
      <c r="G92" s="147"/>
      <c r="H92" s="148"/>
      <c r="I92" s="148"/>
      <c r="J92" s="148"/>
      <c r="K92" s="148"/>
      <c r="L92" s="148"/>
      <c r="M92" s="148"/>
      <c r="N92" s="148"/>
      <c r="O92" s="148"/>
      <c r="P92" s="148"/>
      <c r="Q92" s="148"/>
      <c r="R92" s="148"/>
      <c r="S92" s="148"/>
      <c r="T92" s="148"/>
      <c r="U92" s="148"/>
      <c r="V92" s="148"/>
      <c r="W92" s="148"/>
      <c r="X92" s="146"/>
      <c r="Y92" s="146"/>
      <c r="Z92" s="146"/>
      <c r="AA92" s="146"/>
      <c r="AB92" s="38"/>
      <c r="AC92" s="40"/>
      <c r="AD92" s="146"/>
      <c r="AE92" s="146"/>
      <c r="AF92" s="146"/>
      <c r="AG92" s="146"/>
      <c r="AH92" s="146"/>
      <c r="AI92" s="146"/>
      <c r="AJ92" s="38"/>
      <c r="AK92" s="24"/>
      <c r="AL92" s="24"/>
    </row>
    <row r="93" spans="1:38" ht="14.1" customHeight="1">
      <c r="A93" s="133"/>
      <c r="B93" s="27"/>
      <c r="C93" s="27"/>
      <c r="D93" s="27"/>
      <c r="E93" s="27"/>
      <c r="F93" s="27"/>
      <c r="G93" s="147"/>
      <c r="H93" s="148"/>
      <c r="I93" s="39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6"/>
      <c r="Y93" s="146"/>
      <c r="Z93" s="146"/>
      <c r="AA93" s="146"/>
      <c r="AB93" s="38"/>
      <c r="AC93" s="40"/>
      <c r="AD93" s="146"/>
      <c r="AE93" s="146"/>
      <c r="AF93" s="146"/>
      <c r="AG93" s="146"/>
      <c r="AH93" s="146"/>
      <c r="AI93" s="146"/>
      <c r="AJ93" s="38"/>
      <c r="AK93" s="24"/>
      <c r="AL93" s="24"/>
    </row>
    <row r="94" spans="1:38" ht="14.1" customHeight="1">
      <c r="A94" s="134"/>
      <c r="B94" s="135"/>
      <c r="C94" s="135"/>
      <c r="D94" s="135"/>
      <c r="E94" s="135"/>
      <c r="F94" s="135"/>
      <c r="G94" s="136"/>
      <c r="H94" s="137"/>
      <c r="I94" s="137"/>
      <c r="J94" s="137"/>
      <c r="K94" s="137"/>
      <c r="L94" s="137"/>
      <c r="M94" s="137"/>
      <c r="N94" s="137"/>
      <c r="O94" s="137"/>
      <c r="P94" s="137"/>
      <c r="Q94" s="137"/>
      <c r="R94" s="137"/>
      <c r="S94" s="137"/>
      <c r="T94" s="137"/>
      <c r="U94" s="137"/>
      <c r="V94" s="137"/>
      <c r="W94" s="137"/>
      <c r="X94" s="138"/>
      <c r="Y94" s="138"/>
      <c r="Z94" s="138"/>
      <c r="AA94" s="138"/>
      <c r="AB94" s="139"/>
      <c r="AC94" s="140"/>
      <c r="AD94" s="138"/>
      <c r="AE94" s="138"/>
      <c r="AF94" s="138"/>
      <c r="AG94" s="138"/>
      <c r="AH94" s="138"/>
      <c r="AI94" s="138"/>
      <c r="AJ94" s="139"/>
      <c r="AK94" s="24"/>
      <c r="AL94" s="24"/>
    </row>
  </sheetData>
  <mergeCells count="60">
    <mergeCell ref="AD77:AG77"/>
    <mergeCell ref="Y75:Z75"/>
    <mergeCell ref="J77:K77"/>
    <mergeCell ref="M77:N77"/>
    <mergeCell ref="P77:Q77"/>
    <mergeCell ref="S77:T77"/>
    <mergeCell ref="W77:X77"/>
    <mergeCell ref="J30:K30"/>
    <mergeCell ref="M30:N30"/>
    <mergeCell ref="P30:Q30"/>
    <mergeCell ref="S30:T30"/>
    <mergeCell ref="W30:X30"/>
    <mergeCell ref="Q18:S18"/>
    <mergeCell ref="A2:AJ2"/>
    <mergeCell ref="J4:K5"/>
    <mergeCell ref="G9:H10"/>
    <mergeCell ref="J9:K9"/>
    <mergeCell ref="M9:N10"/>
    <mergeCell ref="V9:W10"/>
    <mergeCell ref="J13:K14"/>
    <mergeCell ref="Q13:R14"/>
    <mergeCell ref="M17:N17"/>
    <mergeCell ref="Q17:S17"/>
    <mergeCell ref="V17:W17"/>
    <mergeCell ref="AE29:AG29"/>
    <mergeCell ref="X33:X34"/>
    <mergeCell ref="A25:F26"/>
    <mergeCell ref="G25:AB26"/>
    <mergeCell ref="AC25:AJ26"/>
    <mergeCell ref="A28:F29"/>
    <mergeCell ref="I28:J28"/>
    <mergeCell ref="L28:M28"/>
    <mergeCell ref="AD30:AG30"/>
    <mergeCell ref="Q28:R28"/>
    <mergeCell ref="T28:U28"/>
    <mergeCell ref="W28:X28"/>
    <mergeCell ref="Y28:Z28"/>
    <mergeCell ref="A49:AJ49"/>
    <mergeCell ref="J51:K52"/>
    <mergeCell ref="G56:H57"/>
    <mergeCell ref="J56:K56"/>
    <mergeCell ref="M56:N57"/>
    <mergeCell ref="V56:W57"/>
    <mergeCell ref="J60:K61"/>
    <mergeCell ref="Q60:R61"/>
    <mergeCell ref="M64:N64"/>
    <mergeCell ref="Q64:S64"/>
    <mergeCell ref="V64:W64"/>
    <mergeCell ref="X80:X81"/>
    <mergeCell ref="Q65:S65"/>
    <mergeCell ref="A72:F73"/>
    <mergeCell ref="G72:AB73"/>
    <mergeCell ref="AC72:AJ73"/>
    <mergeCell ref="A75:F76"/>
    <mergeCell ref="I75:J75"/>
    <mergeCell ref="L75:M75"/>
    <mergeCell ref="AE76:AG76"/>
    <mergeCell ref="Q75:R75"/>
    <mergeCell ref="T75:U75"/>
    <mergeCell ref="W75:X75"/>
  </mergeCells>
  <phoneticPr fontId="6" type="noConversion"/>
  <printOptions horizontalCentered="1" verticalCentered="1" gridLinesSet="0"/>
  <pageMargins left="0.74803149606299213" right="0.74803149606299213" top="0.94488188976377963" bottom="0.78740157480314965" header="0.51181102362204722" footer="0.51181102362204722"/>
  <pageSetup paperSize="9" orientation="portrait" horizontalDpi="300" verticalDpi="300" r:id="rId1"/>
  <headerFooter alignWithMargins="0"/>
  <rowBreaks count="1" manualBreakCount="1">
    <brk id="47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"/>
  <sheetViews>
    <sheetView view="pageBreakPreview" zoomScaleNormal="100" zoomScaleSheetLayoutView="100" workbookViewId="0">
      <selection activeCell="A6" sqref="A6:G6"/>
    </sheetView>
  </sheetViews>
  <sheetFormatPr defaultRowHeight="23.25" customHeight="1"/>
  <cols>
    <col min="1" max="1" width="10.109375" style="291" customWidth="1"/>
    <col min="2" max="2" width="14.88671875" style="291" customWidth="1"/>
    <col min="3" max="3" width="8.88671875" style="291"/>
    <col min="4" max="4" width="2.21875" style="291" customWidth="1"/>
    <col min="5" max="5" width="5.44140625" style="291" customWidth="1"/>
    <col min="6" max="7" width="13.33203125" style="291" customWidth="1"/>
    <col min="8" max="16384" width="8.88671875" style="291"/>
  </cols>
  <sheetData>
    <row r="1" spans="1:7" ht="23.25" customHeight="1">
      <c r="A1" s="290" t="s">
        <v>135</v>
      </c>
      <c r="B1" s="290"/>
      <c r="C1" s="290"/>
      <c r="D1" s="290"/>
      <c r="E1" s="290"/>
      <c r="F1" s="290"/>
      <c r="G1" s="290"/>
    </row>
    <row r="2" spans="1:7" ht="23.25" customHeight="1" thickBot="1">
      <c r="A2" s="290"/>
      <c r="B2" s="290"/>
      <c r="C2" s="290"/>
      <c r="D2" s="290"/>
      <c r="E2" s="290"/>
      <c r="F2" s="290"/>
      <c r="G2" s="290"/>
    </row>
    <row r="3" spans="1:7" ht="30" customHeight="1">
      <c r="A3" s="349" t="s">
        <v>136</v>
      </c>
      <c r="B3" s="350" t="s">
        <v>137</v>
      </c>
      <c r="C3" s="350"/>
      <c r="D3" s="350"/>
      <c r="E3" s="350"/>
      <c r="F3" s="350"/>
      <c r="G3" s="351" t="s">
        <v>138</v>
      </c>
    </row>
    <row r="4" spans="1:7" ht="30" customHeight="1">
      <c r="A4" s="352"/>
      <c r="B4" s="300" t="s">
        <v>139</v>
      </c>
      <c r="C4" s="353" t="s">
        <v>140</v>
      </c>
      <c r="D4" s="354"/>
      <c r="E4" s="355"/>
      <c r="F4" s="300" t="s">
        <v>141</v>
      </c>
      <c r="G4" s="356"/>
    </row>
    <row r="5" spans="1:7" ht="30" customHeight="1">
      <c r="A5" s="299" t="s">
        <v>142</v>
      </c>
      <c r="B5" s="357">
        <f>호안블럭!Y26</f>
        <v>2340</v>
      </c>
      <c r="C5" s="301">
        <f>B5</f>
        <v>2340</v>
      </c>
      <c r="D5" s="302" t="s">
        <v>143</v>
      </c>
      <c r="E5" s="303">
        <v>0.12</v>
      </c>
      <c r="F5" s="296">
        <f>C5*E5</f>
        <v>280.8</v>
      </c>
      <c r="G5" s="304"/>
    </row>
    <row r="6" spans="1:7" ht="30" customHeight="1">
      <c r="A6" s="299"/>
      <c r="B6" s="357"/>
      <c r="C6" s="301"/>
      <c r="D6" s="302"/>
      <c r="E6" s="303"/>
      <c r="F6" s="296"/>
      <c r="G6" s="304"/>
    </row>
    <row r="7" spans="1:7" ht="30" customHeight="1">
      <c r="A7" s="299"/>
      <c r="B7" s="300"/>
      <c r="C7" s="301"/>
      <c r="D7" s="302"/>
      <c r="E7" s="303"/>
      <c r="F7" s="296"/>
      <c r="G7" s="304"/>
    </row>
    <row r="8" spans="1:7" ht="30" customHeight="1">
      <c r="A8" s="299"/>
      <c r="B8" s="300"/>
      <c r="C8" s="301"/>
      <c r="D8" s="302"/>
      <c r="E8" s="303"/>
      <c r="F8" s="296"/>
      <c r="G8" s="304"/>
    </row>
    <row r="9" spans="1:7" ht="30" customHeight="1">
      <c r="A9" s="299"/>
      <c r="B9" s="300"/>
      <c r="C9" s="301"/>
      <c r="D9" s="302"/>
      <c r="E9" s="303"/>
      <c r="F9" s="296"/>
      <c r="G9" s="304"/>
    </row>
    <row r="10" spans="1:7" ht="23.25" customHeight="1">
      <c r="A10" s="299"/>
      <c r="B10" s="300"/>
      <c r="C10" s="301"/>
      <c r="D10" s="302"/>
      <c r="E10" s="303"/>
      <c r="F10" s="296"/>
      <c r="G10" s="304"/>
    </row>
    <row r="11" spans="1:7" ht="23.25" customHeight="1" thickBot="1">
      <c r="A11" s="305" t="s">
        <v>144</v>
      </c>
      <c r="B11" s="306">
        <f>SUM(B5:B10)</f>
        <v>2340</v>
      </c>
      <c r="C11" s="307"/>
      <c r="D11" s="308"/>
      <c r="E11" s="309"/>
      <c r="F11" s="310">
        <f>SUM(F5:F10)</f>
        <v>280.8</v>
      </c>
      <c r="G11" s="311"/>
    </row>
  </sheetData>
  <mergeCells count="5">
    <mergeCell ref="A1:G2"/>
    <mergeCell ref="A3:A4"/>
    <mergeCell ref="B3:F3"/>
    <mergeCell ref="G3:G4"/>
    <mergeCell ref="C4:E4"/>
  </mergeCells>
  <phoneticPr fontId="6" type="noConversion"/>
  <printOptions horizontalCentered="1"/>
  <pageMargins left="0.74803149606299213" right="0.74803149606299213" top="0.78740157480314965" bottom="0.78740157480314965" header="0.31496062992125984" footer="0.31496062992125984"/>
  <pageSetup paperSize="9" scale="11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8"/>
  <sheetViews>
    <sheetView view="pageBreakPreview" zoomScaleNormal="100" zoomScaleSheetLayoutView="100" workbookViewId="0">
      <selection activeCell="AN13" sqref="AN13"/>
    </sheetView>
  </sheetViews>
  <sheetFormatPr defaultRowHeight="12"/>
  <cols>
    <col min="1" max="6" width="2.77734375" style="291" customWidth="1"/>
    <col min="7" max="7" width="3.109375" style="291" customWidth="1"/>
    <col min="8" max="8" width="6.5546875" style="291" customWidth="1"/>
    <col min="9" max="9" width="2.88671875" style="291" customWidth="1"/>
    <col min="10" max="10" width="5.6640625" style="291" customWidth="1"/>
    <col min="11" max="11" width="3" style="291" customWidth="1"/>
    <col min="12" max="12" width="6.21875" style="291" customWidth="1"/>
    <col min="13" max="13" width="3.21875" style="291" customWidth="1"/>
    <col min="14" max="14" width="6.21875" style="291" customWidth="1"/>
    <col min="15" max="15" width="3.21875" style="291" customWidth="1"/>
    <col min="16" max="16" width="6.109375" style="291" customWidth="1"/>
    <col min="17" max="17" width="2.88671875" style="291" customWidth="1"/>
    <col min="18" max="18" width="6.44140625" style="291" customWidth="1"/>
    <col min="19" max="19" width="3.21875" style="291" customWidth="1"/>
    <col min="20" max="20" width="5.33203125" style="291" customWidth="1"/>
    <col min="21" max="21" width="3.6640625" style="291" customWidth="1"/>
    <col min="22" max="22" width="4.33203125" style="291" customWidth="1"/>
    <col min="23" max="23" width="3.88671875" style="291" customWidth="1"/>
    <col min="24" max="24" width="3.33203125" style="291" customWidth="1"/>
    <col min="25" max="30" width="2" style="291" customWidth="1"/>
    <col min="31" max="31" width="1.109375" style="291" customWidth="1"/>
    <col min="32" max="42" width="2.33203125" style="291" customWidth="1"/>
    <col min="43" max="16384" width="8.88671875" style="291"/>
  </cols>
  <sheetData>
    <row r="1" spans="1:30">
      <c r="A1" s="312" t="s">
        <v>145</v>
      </c>
      <c r="B1" s="313"/>
      <c r="C1" s="313"/>
      <c r="D1" s="313"/>
      <c r="E1" s="313"/>
      <c r="F1" s="313"/>
      <c r="G1" s="313" t="s">
        <v>146</v>
      </c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 t="s">
        <v>26</v>
      </c>
      <c r="Z1" s="313"/>
      <c r="AA1" s="313"/>
      <c r="AB1" s="313"/>
      <c r="AC1" s="313"/>
      <c r="AD1" s="314"/>
    </row>
    <row r="2" spans="1:30">
      <c r="A2" s="315"/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316"/>
      <c r="Q2" s="316"/>
      <c r="R2" s="316"/>
      <c r="S2" s="316"/>
      <c r="T2" s="316"/>
      <c r="U2" s="316"/>
      <c r="V2" s="316"/>
      <c r="W2" s="316"/>
      <c r="X2" s="316"/>
      <c r="Y2" s="316"/>
      <c r="Z2" s="316"/>
      <c r="AA2" s="316"/>
      <c r="AB2" s="316"/>
      <c r="AC2" s="316"/>
      <c r="AD2" s="317"/>
    </row>
    <row r="3" spans="1:30" ht="13.5" customHeight="1">
      <c r="A3" s="318" t="s">
        <v>147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  <c r="Z3" s="319"/>
      <c r="AA3" s="319"/>
      <c r="AB3" s="319"/>
      <c r="AC3" s="319"/>
      <c r="AD3" s="320"/>
    </row>
    <row r="4" spans="1:30" ht="14.25" customHeight="1">
      <c r="A4" s="318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  <c r="AA4" s="319"/>
      <c r="AB4" s="319"/>
      <c r="AC4" s="319"/>
      <c r="AD4" s="320"/>
    </row>
    <row r="5" spans="1:30" ht="16.5" customHeight="1">
      <c r="A5" s="321"/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  <c r="N5" s="322"/>
      <c r="O5" s="322"/>
      <c r="P5" s="322"/>
      <c r="Q5" s="322"/>
      <c r="R5" s="322"/>
      <c r="S5" s="322"/>
      <c r="T5" s="322"/>
      <c r="U5" s="322"/>
      <c r="V5" s="322"/>
      <c r="W5" s="322"/>
      <c r="X5" s="322"/>
      <c r="Y5" s="322"/>
      <c r="Z5" s="322"/>
      <c r="AA5" s="322"/>
      <c r="AB5" s="322"/>
      <c r="AC5" s="322"/>
      <c r="AD5" s="323"/>
    </row>
    <row r="6" spans="1:30" ht="16.5" customHeight="1">
      <c r="A6" s="321"/>
      <c r="B6" s="322"/>
      <c r="C6" s="322"/>
      <c r="D6" s="322"/>
      <c r="E6" s="322"/>
      <c r="F6" s="322"/>
      <c r="G6" s="322"/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2"/>
      <c r="X6" s="322"/>
      <c r="Y6" s="322"/>
      <c r="Z6" s="322"/>
      <c r="AA6" s="322"/>
      <c r="AB6" s="322"/>
      <c r="AC6" s="322"/>
      <c r="AD6" s="323"/>
    </row>
    <row r="7" spans="1:30" ht="16.5" customHeight="1">
      <c r="A7" s="321"/>
      <c r="B7" s="322"/>
      <c r="C7" s="322"/>
      <c r="D7" s="322"/>
      <c r="E7" s="322"/>
      <c r="F7" s="322"/>
      <c r="G7" s="322"/>
      <c r="H7" s="322"/>
      <c r="I7" s="322"/>
      <c r="J7" s="322"/>
      <c r="K7" s="322"/>
      <c r="L7" s="322"/>
      <c r="M7" s="322"/>
      <c r="N7" s="322"/>
      <c r="O7" s="322"/>
      <c r="P7" s="322"/>
      <c r="Q7" s="322"/>
      <c r="R7" s="322"/>
      <c r="S7" s="322"/>
      <c r="T7" s="322"/>
      <c r="U7" s="322"/>
      <c r="V7" s="322"/>
      <c r="W7" s="322"/>
      <c r="X7" s="322"/>
      <c r="Y7" s="322"/>
      <c r="Z7" s="322"/>
      <c r="AA7" s="322"/>
      <c r="AB7" s="322"/>
      <c r="AC7" s="322"/>
      <c r="AD7" s="323"/>
    </row>
    <row r="8" spans="1:30" ht="16.5" customHeight="1">
      <c r="A8" s="321"/>
      <c r="B8" s="322"/>
      <c r="C8" s="322"/>
      <c r="D8" s="322"/>
      <c r="E8" s="322"/>
      <c r="F8" s="322"/>
      <c r="G8" s="322"/>
      <c r="H8" s="322"/>
      <c r="I8" s="322"/>
      <c r="J8" s="322"/>
      <c r="K8" s="322"/>
      <c r="L8" s="322"/>
      <c r="M8" s="322"/>
      <c r="N8" s="322"/>
      <c r="O8" s="322"/>
      <c r="P8" s="322"/>
      <c r="Q8" s="322"/>
      <c r="R8" s="322"/>
      <c r="S8" s="322"/>
      <c r="T8" s="322"/>
      <c r="U8" s="322"/>
      <c r="V8" s="322"/>
      <c r="W8" s="322"/>
      <c r="X8" s="322"/>
      <c r="Y8" s="322"/>
      <c r="Z8" s="322"/>
      <c r="AA8" s="322"/>
      <c r="AB8" s="322"/>
      <c r="AC8" s="322"/>
      <c r="AD8" s="323"/>
    </row>
    <row r="9" spans="1:30" ht="16.5" customHeight="1">
      <c r="A9" s="321"/>
      <c r="B9" s="322"/>
      <c r="C9" s="322"/>
      <c r="D9" s="322"/>
      <c r="E9" s="322"/>
      <c r="F9" s="322"/>
      <c r="G9" s="322"/>
      <c r="H9" s="322"/>
      <c r="I9" s="322"/>
      <c r="J9" s="322"/>
      <c r="K9" s="322"/>
      <c r="L9" s="322"/>
      <c r="M9" s="322"/>
      <c r="N9" s="322"/>
      <c r="O9" s="322"/>
      <c r="P9" s="322"/>
      <c r="Q9" s="322"/>
      <c r="R9" s="322"/>
      <c r="S9" s="322"/>
      <c r="T9" s="322"/>
      <c r="U9" s="322"/>
      <c r="V9" s="322"/>
      <c r="W9" s="322"/>
      <c r="X9" s="322"/>
      <c r="Y9" s="322"/>
      <c r="Z9" s="322"/>
      <c r="AA9" s="322"/>
      <c r="AB9" s="322"/>
      <c r="AC9" s="322"/>
      <c r="AD9" s="323"/>
    </row>
    <row r="10" spans="1:30" ht="16.5" customHeight="1">
      <c r="A10" s="321"/>
      <c r="B10" s="322"/>
      <c r="C10" s="322"/>
      <c r="D10" s="322"/>
      <c r="E10" s="322"/>
      <c r="F10" s="322"/>
      <c r="G10" s="322"/>
      <c r="H10" s="322"/>
      <c r="I10" s="322"/>
      <c r="J10" s="322"/>
      <c r="K10" s="322"/>
      <c r="L10" s="322"/>
      <c r="M10" s="322"/>
      <c r="N10" s="322"/>
      <c r="O10" s="322"/>
      <c r="P10" s="322"/>
      <c r="Q10" s="322"/>
      <c r="R10" s="322"/>
      <c r="S10" s="322"/>
      <c r="T10" s="322"/>
      <c r="U10" s="322"/>
      <c r="V10" s="322"/>
      <c r="W10" s="322"/>
      <c r="X10" s="322"/>
      <c r="Y10" s="322"/>
      <c r="Z10" s="322"/>
      <c r="AA10" s="322"/>
      <c r="AB10" s="322"/>
      <c r="AC10" s="322"/>
      <c r="AD10" s="323"/>
    </row>
    <row r="11" spans="1:30" ht="16.5" customHeight="1">
      <c r="A11" s="321"/>
      <c r="B11" s="322"/>
      <c r="C11" s="322"/>
      <c r="D11" s="322"/>
      <c r="E11" s="322"/>
      <c r="F11" s="322"/>
      <c r="G11" s="322"/>
      <c r="H11" s="322"/>
      <c r="I11" s="322"/>
      <c r="J11" s="322"/>
      <c r="K11" s="322"/>
      <c r="L11" s="322"/>
      <c r="M11" s="322"/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  <c r="AC11" s="322"/>
      <c r="AD11" s="323"/>
    </row>
    <row r="12" spans="1:30" ht="16.5" customHeight="1">
      <c r="A12" s="321"/>
      <c r="B12" s="322"/>
      <c r="C12" s="322"/>
      <c r="D12" s="322"/>
      <c r="E12" s="322"/>
      <c r="F12" s="322"/>
      <c r="G12" s="322"/>
      <c r="H12" s="322"/>
      <c r="I12" s="322"/>
      <c r="J12" s="322"/>
      <c r="K12" s="322"/>
      <c r="L12" s="322"/>
      <c r="M12" s="322"/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  <c r="AC12" s="322"/>
      <c r="AD12" s="323"/>
    </row>
    <row r="13" spans="1:30" ht="16.5" customHeight="1">
      <c r="A13" s="321"/>
      <c r="B13" s="322"/>
      <c r="C13" s="322"/>
      <c r="D13" s="322"/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  <c r="AC13" s="322"/>
      <c r="AD13" s="323"/>
    </row>
    <row r="14" spans="1:30" ht="16.5" customHeight="1">
      <c r="A14" s="321"/>
      <c r="B14" s="322"/>
      <c r="C14" s="322"/>
      <c r="D14" s="322"/>
      <c r="E14" s="322"/>
      <c r="F14" s="322"/>
      <c r="G14" s="322"/>
      <c r="H14" s="322"/>
      <c r="I14" s="322"/>
      <c r="J14" s="322"/>
      <c r="K14" s="322"/>
      <c r="L14" s="322"/>
      <c r="M14" s="322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  <c r="AD14" s="323"/>
    </row>
    <row r="15" spans="1:30" ht="16.5" customHeight="1">
      <c r="A15" s="321"/>
      <c r="B15" s="322"/>
      <c r="C15" s="322"/>
      <c r="D15" s="322"/>
      <c r="E15" s="322"/>
      <c r="F15" s="322"/>
      <c r="G15" s="322"/>
      <c r="H15" s="322"/>
      <c r="I15" s="322"/>
      <c r="J15" s="322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  <c r="AD15" s="323"/>
    </row>
    <row r="16" spans="1:30" ht="16.5" customHeight="1">
      <c r="A16" s="321"/>
      <c r="B16" s="322"/>
      <c r="C16" s="322"/>
      <c r="D16" s="322"/>
      <c r="E16" s="322"/>
      <c r="F16" s="322"/>
      <c r="G16" s="322"/>
      <c r="H16" s="322"/>
      <c r="I16" s="322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  <c r="AD16" s="323"/>
    </row>
    <row r="17" spans="1:30" ht="16.5" customHeight="1">
      <c r="A17" s="321"/>
      <c r="B17" s="322"/>
      <c r="C17" s="322"/>
      <c r="D17" s="322"/>
      <c r="E17" s="322"/>
      <c r="F17" s="322"/>
      <c r="G17" s="322"/>
      <c r="H17" s="322"/>
      <c r="I17" s="322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  <c r="AD17" s="323"/>
    </row>
    <row r="18" spans="1:30" ht="16.5" customHeight="1">
      <c r="A18" s="321"/>
      <c r="B18" s="322"/>
      <c r="C18" s="322"/>
      <c r="D18" s="322"/>
      <c r="E18" s="322"/>
      <c r="F18" s="322"/>
      <c r="G18" s="322"/>
      <c r="H18" s="322"/>
      <c r="I18" s="322"/>
      <c r="J18" s="322"/>
      <c r="K18" s="322"/>
      <c r="L18" s="322"/>
      <c r="M18" s="322"/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  <c r="AD18" s="323"/>
    </row>
    <row r="19" spans="1:30" ht="16.5" customHeight="1">
      <c r="A19" s="321"/>
      <c r="B19" s="322"/>
      <c r="C19" s="322"/>
      <c r="D19" s="322"/>
      <c r="E19" s="322"/>
      <c r="F19" s="322"/>
      <c r="G19" s="322"/>
      <c r="H19" s="322"/>
      <c r="I19" s="322"/>
      <c r="J19" s="322"/>
      <c r="K19" s="322"/>
      <c r="L19" s="322"/>
      <c r="M19" s="322"/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  <c r="AD19" s="323"/>
    </row>
    <row r="20" spans="1:30" ht="16.5" customHeight="1">
      <c r="A20" s="321"/>
      <c r="B20" s="322"/>
      <c r="C20" s="322"/>
      <c r="D20" s="322"/>
      <c r="E20" s="322"/>
      <c r="F20" s="322"/>
      <c r="G20" s="322"/>
      <c r="H20" s="322"/>
      <c r="I20" s="322"/>
      <c r="J20" s="322"/>
      <c r="K20" s="322"/>
      <c r="L20" s="322"/>
      <c r="M20" s="322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  <c r="AD20" s="323"/>
    </row>
    <row r="21" spans="1:30" ht="16.5" customHeight="1">
      <c r="A21" s="321"/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3"/>
    </row>
    <row r="22" spans="1:30" ht="16.5" customHeight="1">
      <c r="A22" s="321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3"/>
    </row>
    <row r="23" spans="1:30" ht="16.5" customHeight="1">
      <c r="A23" s="321"/>
      <c r="B23" s="322"/>
      <c r="C23" s="322"/>
      <c r="D23" s="322"/>
      <c r="E23" s="322"/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3"/>
    </row>
    <row r="24" spans="1:30">
      <c r="A24" s="324" t="s">
        <v>155</v>
      </c>
      <c r="B24" s="325"/>
      <c r="C24" s="325"/>
      <c r="D24" s="325"/>
      <c r="E24" s="325"/>
      <c r="F24" s="326"/>
      <c r="G24" s="327"/>
      <c r="H24" s="327"/>
      <c r="I24" s="327"/>
      <c r="J24" s="327"/>
      <c r="K24" s="327"/>
      <c r="L24" s="327"/>
      <c r="M24" s="327"/>
      <c r="N24" s="327"/>
      <c r="O24" s="327"/>
      <c r="P24" s="327"/>
      <c r="Q24" s="327"/>
      <c r="R24" s="327"/>
      <c r="S24" s="327"/>
      <c r="T24" s="327"/>
      <c r="U24" s="327"/>
      <c r="V24" s="327"/>
      <c r="W24" s="327"/>
      <c r="X24" s="327"/>
      <c r="Y24" s="358"/>
      <c r="Z24" s="327"/>
      <c r="AA24" s="327"/>
      <c r="AB24" s="327"/>
      <c r="AC24" s="327"/>
      <c r="AD24" s="329"/>
    </row>
    <row r="25" spans="1:30">
      <c r="A25" s="330"/>
      <c r="B25" s="331"/>
      <c r="C25" s="331"/>
      <c r="D25" s="331"/>
      <c r="E25" s="331"/>
      <c r="F25" s="332"/>
      <c r="G25" s="322"/>
      <c r="H25" s="322" t="s">
        <v>148</v>
      </c>
      <c r="I25" s="322" t="s">
        <v>149</v>
      </c>
      <c r="J25" s="334">
        <v>1492</v>
      </c>
      <c r="K25" s="359" t="s">
        <v>13</v>
      </c>
      <c r="L25" s="360">
        <v>432</v>
      </c>
      <c r="M25" s="361" t="s">
        <v>150</v>
      </c>
      <c r="N25" s="360">
        <v>416</v>
      </c>
      <c r="Q25" s="322"/>
      <c r="R25" s="322"/>
      <c r="S25" s="322" t="s">
        <v>130</v>
      </c>
      <c r="T25" s="322" t="s">
        <v>130</v>
      </c>
      <c r="U25" s="322" t="s">
        <v>149</v>
      </c>
      <c r="V25" s="362">
        <f>J25+R25+L25+N25</f>
        <v>2340</v>
      </c>
      <c r="W25" s="362"/>
      <c r="X25" s="322"/>
      <c r="Y25" s="363"/>
      <c r="Z25" s="322"/>
      <c r="AA25" s="322"/>
      <c r="AB25" s="322"/>
      <c r="AC25" s="322"/>
      <c r="AD25" s="323"/>
    </row>
    <row r="26" spans="1:30">
      <c r="A26" s="330"/>
      <c r="B26" s="331"/>
      <c r="C26" s="331"/>
      <c r="D26" s="331"/>
      <c r="E26" s="331"/>
      <c r="F26" s="332"/>
      <c r="G26" s="322"/>
      <c r="V26" s="322"/>
      <c r="W26" s="322"/>
      <c r="X26" s="322"/>
      <c r="Y26" s="364">
        <f>V25+V27</f>
        <v>2340</v>
      </c>
      <c r="Z26" s="365"/>
      <c r="AA26" s="365"/>
      <c r="AB26" s="365"/>
      <c r="AC26" s="331" t="s">
        <v>133</v>
      </c>
      <c r="AD26" s="336"/>
    </row>
    <row r="27" spans="1:30">
      <c r="A27" s="330"/>
      <c r="B27" s="331"/>
      <c r="C27" s="331"/>
      <c r="D27" s="331"/>
      <c r="E27" s="331"/>
      <c r="F27" s="332"/>
      <c r="G27" s="322"/>
      <c r="H27" s="322"/>
      <c r="I27" s="322"/>
      <c r="J27" s="322"/>
      <c r="K27" s="322"/>
      <c r="L27" s="334"/>
      <c r="M27" s="359"/>
      <c r="N27" s="360"/>
      <c r="O27" s="361"/>
      <c r="P27" s="360"/>
      <c r="Q27" s="322"/>
      <c r="R27" s="322"/>
      <c r="S27" s="322"/>
      <c r="T27" s="322"/>
      <c r="U27" s="322"/>
      <c r="V27" s="362"/>
      <c r="W27" s="362"/>
      <c r="X27" s="322"/>
      <c r="Y27" s="363"/>
      <c r="Z27" s="322"/>
      <c r="AA27" s="322"/>
      <c r="AB27" s="322"/>
      <c r="AC27" s="322"/>
      <c r="AD27" s="323"/>
    </row>
    <row r="28" spans="1:30">
      <c r="A28" s="337"/>
      <c r="B28" s="338"/>
      <c r="C28" s="338"/>
      <c r="D28" s="338"/>
      <c r="E28" s="338"/>
      <c r="F28" s="339"/>
      <c r="G28" s="340"/>
      <c r="H28" s="340"/>
      <c r="I28" s="340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66"/>
      <c r="Z28" s="340"/>
      <c r="AA28" s="340"/>
      <c r="AB28" s="340"/>
      <c r="AC28" s="340"/>
      <c r="AD28" s="342"/>
    </row>
    <row r="29" spans="1:30">
      <c r="A29" s="330"/>
      <c r="B29" s="331"/>
      <c r="C29" s="331"/>
      <c r="D29" s="331"/>
      <c r="E29" s="331"/>
      <c r="F29" s="332"/>
      <c r="G29" s="322"/>
      <c r="H29" s="322"/>
      <c r="I29" s="322"/>
      <c r="J29" s="322"/>
      <c r="K29" s="322"/>
      <c r="L29" s="322"/>
      <c r="M29" s="322"/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63"/>
      <c r="Z29" s="322"/>
      <c r="AA29" s="322"/>
      <c r="AB29" s="322"/>
      <c r="AC29" s="322"/>
      <c r="AD29" s="323"/>
    </row>
    <row r="30" spans="1:30">
      <c r="A30" s="330"/>
      <c r="B30" s="331"/>
      <c r="C30" s="331"/>
      <c r="D30" s="331"/>
      <c r="E30" s="331"/>
      <c r="F30" s="332"/>
      <c r="G30" s="322"/>
      <c r="H30" s="322"/>
      <c r="I30" s="322"/>
      <c r="J30" s="322"/>
      <c r="K30" s="322"/>
      <c r="L30" s="322"/>
      <c r="M30" s="322"/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63"/>
      <c r="Z30" s="322"/>
      <c r="AA30" s="322"/>
      <c r="AB30" s="322"/>
      <c r="AC30" s="322"/>
      <c r="AD30" s="323"/>
    </row>
    <row r="31" spans="1:30">
      <c r="A31" s="330"/>
      <c r="B31" s="331"/>
      <c r="C31" s="331"/>
      <c r="D31" s="331"/>
      <c r="E31" s="331"/>
      <c r="F31" s="33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31"/>
      <c r="U31" s="331"/>
      <c r="V31" s="322"/>
      <c r="W31" s="322"/>
      <c r="X31" s="322"/>
      <c r="Y31" s="367"/>
      <c r="Z31" s="331"/>
      <c r="AA31" s="331"/>
      <c r="AB31" s="331"/>
      <c r="AC31" s="331"/>
      <c r="AD31" s="336"/>
    </row>
    <row r="32" spans="1:30">
      <c r="A32" s="330"/>
      <c r="B32" s="331"/>
      <c r="C32" s="331"/>
      <c r="D32" s="331"/>
      <c r="E32" s="331"/>
      <c r="F32" s="33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63"/>
      <c r="Z32" s="322"/>
      <c r="AA32" s="322"/>
      <c r="AB32" s="322"/>
      <c r="AC32" s="322"/>
      <c r="AD32" s="323"/>
    </row>
    <row r="33" spans="1:30" ht="12.75" thickBot="1">
      <c r="A33" s="343"/>
      <c r="B33" s="344"/>
      <c r="C33" s="344"/>
      <c r="D33" s="344"/>
      <c r="E33" s="344"/>
      <c r="F33" s="345"/>
      <c r="G33" s="346"/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68"/>
      <c r="Z33" s="346"/>
      <c r="AA33" s="346"/>
      <c r="AB33" s="346"/>
      <c r="AC33" s="346"/>
      <c r="AD33" s="348"/>
    </row>
    <row r="34" spans="1:30">
      <c r="A34" s="312" t="s">
        <v>151</v>
      </c>
      <c r="B34" s="313"/>
      <c r="C34" s="313"/>
      <c r="D34" s="313"/>
      <c r="E34" s="313"/>
      <c r="F34" s="313"/>
      <c r="G34" s="313" t="s">
        <v>146</v>
      </c>
      <c r="H34" s="313"/>
      <c r="I34" s="313"/>
      <c r="J34" s="313"/>
      <c r="K34" s="313"/>
      <c r="L34" s="313"/>
      <c r="M34" s="313"/>
      <c r="N34" s="313"/>
      <c r="O34" s="313"/>
      <c r="P34" s="313"/>
      <c r="Q34" s="313"/>
      <c r="R34" s="313"/>
      <c r="S34" s="313"/>
      <c r="T34" s="313"/>
      <c r="U34" s="313"/>
      <c r="V34" s="313"/>
      <c r="W34" s="313"/>
      <c r="X34" s="313"/>
      <c r="Y34" s="313" t="s">
        <v>152</v>
      </c>
      <c r="Z34" s="313"/>
      <c r="AA34" s="313"/>
      <c r="AB34" s="313"/>
      <c r="AC34" s="313"/>
      <c r="AD34" s="314"/>
    </row>
    <row r="35" spans="1:30">
      <c r="A35" s="315"/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  <c r="AC35" s="316"/>
      <c r="AD35" s="317"/>
    </row>
    <row r="36" spans="1:30" ht="13.5" customHeight="1">
      <c r="A36" s="318" t="s">
        <v>153</v>
      </c>
      <c r="B36" s="319"/>
      <c r="C36" s="319"/>
      <c r="D36" s="319"/>
      <c r="E36" s="319"/>
      <c r="F36" s="319"/>
      <c r="G36" s="319"/>
      <c r="H36" s="319"/>
      <c r="I36" s="319"/>
      <c r="J36" s="319"/>
      <c r="K36" s="319"/>
      <c r="L36" s="319"/>
      <c r="M36" s="319"/>
      <c r="N36" s="319"/>
      <c r="O36" s="319"/>
      <c r="P36" s="319"/>
      <c r="Q36" s="319"/>
      <c r="R36" s="319"/>
      <c r="S36" s="319"/>
      <c r="T36" s="319"/>
      <c r="U36" s="319"/>
      <c r="V36" s="319"/>
      <c r="W36" s="319"/>
      <c r="X36" s="319"/>
      <c r="Y36" s="319"/>
      <c r="Z36" s="319"/>
      <c r="AA36" s="319"/>
      <c r="AB36" s="319"/>
      <c r="AC36" s="319"/>
      <c r="AD36" s="320"/>
    </row>
    <row r="37" spans="1:30" ht="14.25" customHeight="1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  <c r="AC37" s="319"/>
      <c r="AD37" s="320"/>
    </row>
    <row r="38" spans="1:30" ht="14.25" customHeight="1">
      <c r="A38" s="321"/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  <c r="AD38" s="323"/>
    </row>
    <row r="39" spans="1:30" ht="14.25" customHeight="1">
      <c r="A39" s="321"/>
      <c r="B39" s="322"/>
      <c r="C39" s="322"/>
      <c r="D39" s="322"/>
      <c r="E39" s="322"/>
      <c r="F39" s="322"/>
      <c r="G39" s="322"/>
      <c r="H39" s="322"/>
      <c r="I39" s="322"/>
      <c r="J39" s="322"/>
      <c r="K39" s="322"/>
      <c r="L39" s="322"/>
      <c r="M39" s="322"/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  <c r="AC39" s="322"/>
      <c r="AD39" s="323"/>
    </row>
    <row r="40" spans="1:30" ht="14.25" customHeight="1">
      <c r="A40" s="321"/>
      <c r="B40" s="322"/>
      <c r="C40" s="322"/>
      <c r="D40" s="322"/>
      <c r="E40" s="322"/>
      <c r="F40" s="322"/>
      <c r="G40" s="322"/>
      <c r="H40" s="322"/>
      <c r="I40" s="322"/>
      <c r="J40" s="322"/>
      <c r="K40" s="322"/>
      <c r="L40" s="322"/>
      <c r="M40" s="322"/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  <c r="AC40" s="322"/>
      <c r="AD40" s="323"/>
    </row>
    <row r="41" spans="1:30" ht="14.25" customHeight="1">
      <c r="A41" s="321"/>
      <c r="B41" s="322"/>
      <c r="C41" s="322"/>
      <c r="D41" s="322"/>
      <c r="E41" s="322"/>
      <c r="F41" s="322"/>
      <c r="G41" s="322"/>
      <c r="H41" s="322"/>
      <c r="I41" s="322"/>
      <c r="J41" s="322"/>
      <c r="K41" s="322"/>
      <c r="L41" s="322"/>
      <c r="M41" s="322"/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  <c r="AC41" s="322"/>
      <c r="AD41" s="323"/>
    </row>
    <row r="42" spans="1:30" ht="14.25" customHeight="1">
      <c r="A42" s="321"/>
      <c r="B42" s="322"/>
      <c r="C42" s="322"/>
      <c r="D42" s="322"/>
      <c r="E42" s="322"/>
      <c r="F42" s="322"/>
      <c r="G42" s="322"/>
      <c r="H42" s="322"/>
      <c r="I42" s="322"/>
      <c r="J42" s="322"/>
      <c r="K42" s="322"/>
      <c r="L42" s="322"/>
      <c r="M42" s="322"/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  <c r="AC42" s="322"/>
      <c r="AD42" s="323"/>
    </row>
    <row r="43" spans="1:30" ht="14.25" customHeight="1">
      <c r="A43" s="321"/>
      <c r="B43" s="322"/>
      <c r="C43" s="322"/>
      <c r="D43" s="322"/>
      <c r="E43" s="322"/>
      <c r="F43" s="322"/>
      <c r="G43" s="322"/>
      <c r="H43" s="322"/>
      <c r="I43" s="322"/>
      <c r="J43" s="322"/>
      <c r="K43" s="322"/>
      <c r="L43" s="322"/>
      <c r="M43" s="322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  <c r="AC43" s="322"/>
      <c r="AD43" s="323"/>
    </row>
    <row r="44" spans="1:30" ht="14.25" customHeight="1">
      <c r="A44" s="321"/>
      <c r="B44" s="322"/>
      <c r="C44" s="322"/>
      <c r="D44" s="322"/>
      <c r="E44" s="322"/>
      <c r="F44" s="322"/>
      <c r="G44" s="322"/>
      <c r="H44" s="322"/>
      <c r="I44" s="322"/>
      <c r="J44" s="322"/>
      <c r="K44" s="322"/>
      <c r="L44" s="322"/>
      <c r="M44" s="322"/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  <c r="AC44" s="322"/>
      <c r="AD44" s="323"/>
    </row>
    <row r="45" spans="1:30" ht="14.25" customHeight="1">
      <c r="A45" s="321"/>
      <c r="B45" s="322"/>
      <c r="C45" s="322"/>
      <c r="D45" s="322"/>
      <c r="E45" s="322"/>
      <c r="F45" s="322"/>
      <c r="G45" s="322"/>
      <c r="H45" s="322"/>
      <c r="I45" s="322"/>
      <c r="J45" s="322"/>
      <c r="K45" s="322"/>
      <c r="L45" s="322"/>
      <c r="M45" s="322"/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  <c r="AC45" s="322"/>
      <c r="AD45" s="323"/>
    </row>
    <row r="46" spans="1:30" ht="14.25" customHeight="1">
      <c r="A46" s="321"/>
      <c r="B46" s="322"/>
      <c r="C46" s="322"/>
      <c r="D46" s="322"/>
      <c r="E46" s="322"/>
      <c r="F46" s="322"/>
      <c r="G46" s="322"/>
      <c r="H46" s="322"/>
      <c r="I46" s="322"/>
      <c r="J46" s="322"/>
      <c r="K46" s="322"/>
      <c r="L46" s="322"/>
      <c r="M46" s="322"/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  <c r="AC46" s="322"/>
      <c r="AD46" s="323"/>
    </row>
    <row r="47" spans="1:30" ht="14.25" customHeight="1">
      <c r="A47" s="321"/>
      <c r="B47" s="322"/>
      <c r="C47" s="322"/>
      <c r="D47" s="322"/>
      <c r="E47" s="322"/>
      <c r="F47" s="322"/>
      <c r="G47" s="322"/>
      <c r="H47" s="322"/>
      <c r="I47" s="322"/>
      <c r="J47" s="322"/>
      <c r="K47" s="322"/>
      <c r="L47" s="322"/>
      <c r="M47" s="322"/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  <c r="AC47" s="322"/>
      <c r="AD47" s="323"/>
    </row>
    <row r="48" spans="1:30" ht="14.25" customHeight="1">
      <c r="A48" s="321"/>
      <c r="B48" s="322"/>
      <c r="C48" s="322"/>
      <c r="D48" s="322"/>
      <c r="E48" s="322"/>
      <c r="F48" s="322"/>
      <c r="G48" s="322"/>
      <c r="H48" s="322"/>
      <c r="I48" s="322"/>
      <c r="J48" s="322"/>
      <c r="K48" s="322"/>
      <c r="L48" s="322"/>
      <c r="M48" s="322"/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  <c r="AC48" s="322"/>
      <c r="AD48" s="323"/>
    </row>
    <row r="49" spans="1:30" ht="14.25" customHeight="1">
      <c r="A49" s="321"/>
      <c r="B49" s="322"/>
      <c r="C49" s="322"/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  <c r="AC49" s="322"/>
      <c r="AD49" s="323"/>
    </row>
    <row r="50" spans="1:30" ht="14.25" customHeight="1">
      <c r="A50" s="321"/>
      <c r="B50" s="322"/>
      <c r="C50" s="322"/>
      <c r="D50" s="322"/>
      <c r="E50" s="322"/>
      <c r="F50" s="322"/>
      <c r="G50" s="322"/>
      <c r="H50" s="322"/>
      <c r="I50" s="322"/>
      <c r="J50" s="322"/>
      <c r="K50" s="322"/>
      <c r="L50" s="322"/>
      <c r="M50" s="322"/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  <c r="AC50" s="322"/>
      <c r="AD50" s="323"/>
    </row>
    <row r="51" spans="1:30" ht="14.25" customHeight="1">
      <c r="A51" s="321"/>
      <c r="B51" s="322"/>
      <c r="C51" s="322"/>
      <c r="D51" s="322"/>
      <c r="E51" s="322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  <c r="AC51" s="322"/>
      <c r="AD51" s="323"/>
    </row>
    <row r="52" spans="1:30" ht="14.25" customHeight="1">
      <c r="A52" s="321"/>
      <c r="B52" s="322"/>
      <c r="C52" s="322"/>
      <c r="D52" s="322"/>
      <c r="E52" s="322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  <c r="AC52" s="322"/>
      <c r="AD52" s="323"/>
    </row>
    <row r="53" spans="1:30" ht="14.25" customHeight="1">
      <c r="A53" s="321"/>
      <c r="B53" s="322"/>
      <c r="C53" s="322"/>
      <c r="D53" s="322"/>
      <c r="E53" s="322"/>
      <c r="F53" s="322"/>
      <c r="G53" s="322"/>
      <c r="H53" s="322"/>
      <c r="I53" s="322"/>
      <c r="J53" s="322"/>
      <c r="K53" s="322"/>
      <c r="L53" s="322"/>
      <c r="M53" s="322"/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  <c r="AC53" s="322"/>
      <c r="AD53" s="323"/>
    </row>
    <row r="54" spans="1:30" ht="14.25" customHeight="1">
      <c r="A54" s="321"/>
      <c r="B54" s="322"/>
      <c r="C54" s="322"/>
      <c r="D54" s="322"/>
      <c r="E54" s="322"/>
      <c r="F54" s="322"/>
      <c r="G54" s="322"/>
      <c r="H54" s="322"/>
      <c r="I54" s="322"/>
      <c r="J54" s="322"/>
      <c r="K54" s="322"/>
      <c r="L54" s="322"/>
      <c r="M54" s="322"/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  <c r="AC54" s="322"/>
      <c r="AD54" s="323"/>
    </row>
    <row r="55" spans="1:30" ht="14.25" customHeight="1">
      <c r="A55" s="321"/>
      <c r="B55" s="322"/>
      <c r="C55" s="322"/>
      <c r="D55" s="322"/>
      <c r="E55" s="322"/>
      <c r="F55" s="322"/>
      <c r="G55" s="322"/>
      <c r="H55" s="322"/>
      <c r="I55" s="322"/>
      <c r="J55" s="322"/>
      <c r="K55" s="322"/>
      <c r="L55" s="322"/>
      <c r="M55" s="322"/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  <c r="AC55" s="322"/>
      <c r="AD55" s="323"/>
    </row>
    <row r="56" spans="1:30" ht="14.25" customHeight="1">
      <c r="A56" s="321"/>
      <c r="B56" s="322"/>
      <c r="C56" s="322"/>
      <c r="D56" s="322"/>
      <c r="E56" s="322"/>
      <c r="F56" s="322"/>
      <c r="G56" s="322"/>
      <c r="H56" s="322"/>
      <c r="I56" s="322"/>
      <c r="J56" s="322"/>
      <c r="K56" s="322"/>
      <c r="L56" s="322"/>
      <c r="M56" s="322"/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  <c r="AD56" s="323"/>
    </row>
    <row r="57" spans="1:30">
      <c r="A57" s="321"/>
      <c r="B57" s="322"/>
      <c r="C57" s="322"/>
      <c r="D57" s="322"/>
      <c r="E57" s="322"/>
      <c r="F57" s="322"/>
      <c r="G57" s="322"/>
      <c r="H57" s="322"/>
      <c r="I57" s="322"/>
      <c r="J57" s="322"/>
      <c r="K57" s="322"/>
      <c r="L57" s="322"/>
      <c r="M57" s="322"/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  <c r="AC57" s="322"/>
      <c r="AD57" s="323"/>
    </row>
    <row r="58" spans="1:30">
      <c r="A58" s="321"/>
      <c r="B58" s="322"/>
      <c r="C58" s="322"/>
      <c r="D58" s="322"/>
      <c r="E58" s="322"/>
      <c r="F58" s="322"/>
      <c r="G58" s="322"/>
      <c r="H58" s="322"/>
      <c r="I58" s="322"/>
      <c r="J58" s="322"/>
      <c r="K58" s="322"/>
      <c r="L58" s="322"/>
      <c r="M58" s="322"/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  <c r="AC58" s="322"/>
      <c r="AD58" s="323"/>
    </row>
    <row r="59" spans="1:30">
      <c r="A59" s="324" t="s">
        <v>156</v>
      </c>
      <c r="B59" s="325"/>
      <c r="C59" s="325"/>
      <c r="D59" s="325"/>
      <c r="E59" s="325"/>
      <c r="F59" s="326"/>
      <c r="G59" s="327"/>
      <c r="H59" s="327"/>
      <c r="I59" s="327"/>
      <c r="J59" s="327"/>
      <c r="K59" s="327"/>
      <c r="L59" s="327"/>
      <c r="M59" s="327"/>
      <c r="N59" s="327"/>
      <c r="O59" s="327"/>
      <c r="P59" s="327"/>
      <c r="Q59" s="327"/>
      <c r="R59" s="327"/>
      <c r="S59" s="327"/>
      <c r="T59" s="327"/>
      <c r="U59" s="327"/>
      <c r="V59" s="327"/>
      <c r="W59" s="327"/>
      <c r="X59" s="327"/>
      <c r="Y59" s="358"/>
      <c r="Z59" s="327"/>
      <c r="AA59" s="327"/>
      <c r="AB59" s="327"/>
      <c r="AC59" s="327"/>
      <c r="AD59" s="329"/>
    </row>
    <row r="60" spans="1:30">
      <c r="A60" s="330"/>
      <c r="B60" s="331"/>
      <c r="C60" s="331"/>
      <c r="D60" s="331"/>
      <c r="E60" s="331"/>
      <c r="F60" s="332"/>
      <c r="G60" s="322"/>
      <c r="H60" s="322" t="s">
        <v>154</v>
      </c>
      <c r="I60" s="322"/>
      <c r="J60" s="322" t="s">
        <v>148</v>
      </c>
      <c r="K60" s="322" t="s">
        <v>149</v>
      </c>
      <c r="L60" s="334"/>
      <c r="M60" s="359" t="s">
        <v>150</v>
      </c>
      <c r="N60" s="360"/>
      <c r="O60" s="361" t="s">
        <v>150</v>
      </c>
      <c r="P60" s="360"/>
      <c r="Q60" s="322"/>
      <c r="R60" s="322"/>
      <c r="S60" s="322" t="s">
        <v>130</v>
      </c>
      <c r="T60" s="322" t="s">
        <v>130</v>
      </c>
      <c r="U60" s="322" t="s">
        <v>149</v>
      </c>
      <c r="V60" s="362">
        <f>L60+R60+N60+P60</f>
        <v>0</v>
      </c>
      <c r="W60" s="362"/>
      <c r="X60" s="322"/>
      <c r="Y60" s="363"/>
      <c r="Z60" s="322"/>
      <c r="AA60" s="322"/>
      <c r="AB60" s="322"/>
      <c r="AC60" s="322"/>
      <c r="AD60" s="323"/>
    </row>
    <row r="61" spans="1:30">
      <c r="A61" s="330"/>
      <c r="B61" s="331"/>
      <c r="C61" s="331"/>
      <c r="D61" s="331"/>
      <c r="E61" s="331"/>
      <c r="F61" s="332"/>
      <c r="G61" s="322"/>
      <c r="V61" s="322"/>
      <c r="W61" s="322"/>
      <c r="X61" s="322"/>
      <c r="Y61" s="364">
        <f>V60+V62</f>
        <v>0</v>
      </c>
      <c r="Z61" s="365"/>
      <c r="AA61" s="365"/>
      <c r="AB61" s="365"/>
      <c r="AC61" s="331" t="s">
        <v>133</v>
      </c>
      <c r="AD61" s="336"/>
    </row>
    <row r="62" spans="1:30">
      <c r="A62" s="330"/>
      <c r="B62" s="331"/>
      <c r="C62" s="331"/>
      <c r="D62" s="331"/>
      <c r="E62" s="331"/>
      <c r="F62" s="332"/>
      <c r="G62" s="322"/>
      <c r="H62" s="322"/>
      <c r="I62" s="322"/>
      <c r="J62" s="322"/>
      <c r="K62" s="322"/>
      <c r="L62" s="334"/>
      <c r="M62" s="359"/>
      <c r="N62" s="360"/>
      <c r="O62" s="361"/>
      <c r="P62" s="360"/>
      <c r="Q62" s="322"/>
      <c r="R62" s="322"/>
      <c r="S62" s="322"/>
      <c r="T62" s="322"/>
      <c r="U62" s="322"/>
      <c r="V62" s="362"/>
      <c r="W62" s="362"/>
      <c r="X62" s="322"/>
      <c r="Y62" s="363"/>
      <c r="Z62" s="322"/>
      <c r="AA62" s="322"/>
      <c r="AB62" s="322"/>
      <c r="AC62" s="322"/>
      <c r="AD62" s="323"/>
    </row>
    <row r="63" spans="1:30">
      <c r="A63" s="337"/>
      <c r="B63" s="338"/>
      <c r="C63" s="338"/>
      <c r="D63" s="338"/>
      <c r="E63" s="338"/>
      <c r="F63" s="339"/>
      <c r="G63" s="340"/>
      <c r="H63" s="340"/>
      <c r="I63" s="340"/>
      <c r="J63" s="340"/>
      <c r="K63" s="340"/>
      <c r="L63" s="340"/>
      <c r="M63" s="340"/>
      <c r="N63" s="340"/>
      <c r="O63" s="340"/>
      <c r="P63" s="340"/>
      <c r="Q63" s="340"/>
      <c r="R63" s="340"/>
      <c r="S63" s="340"/>
      <c r="T63" s="340"/>
      <c r="U63" s="340"/>
      <c r="V63" s="340"/>
      <c r="W63" s="340"/>
      <c r="X63" s="340"/>
      <c r="Y63" s="366"/>
      <c r="Z63" s="340"/>
      <c r="AA63" s="340"/>
      <c r="AB63" s="340"/>
      <c r="AC63" s="340"/>
      <c r="AD63" s="342"/>
    </row>
    <row r="64" spans="1:30">
      <c r="A64" s="330"/>
      <c r="B64" s="331"/>
      <c r="C64" s="331"/>
      <c r="D64" s="331"/>
      <c r="E64" s="331"/>
      <c r="F64" s="332"/>
      <c r="G64" s="322"/>
      <c r="H64" s="322"/>
      <c r="I64" s="322"/>
      <c r="J64" s="322"/>
      <c r="K64" s="322"/>
      <c r="L64" s="322"/>
      <c r="M64" s="322"/>
      <c r="N64" s="322"/>
      <c r="O64" s="322"/>
      <c r="P64" s="322"/>
      <c r="Q64" s="322"/>
      <c r="R64" s="322"/>
      <c r="S64" s="322"/>
      <c r="T64" s="322"/>
      <c r="U64" s="322"/>
      <c r="V64" s="322"/>
      <c r="W64" s="322"/>
      <c r="X64" s="322"/>
      <c r="Y64" s="363"/>
      <c r="Z64" s="322"/>
      <c r="AA64" s="322"/>
      <c r="AB64" s="322"/>
      <c r="AC64" s="322"/>
      <c r="AD64" s="323"/>
    </row>
    <row r="65" spans="1:30">
      <c r="A65" s="330"/>
      <c r="B65" s="331"/>
      <c r="C65" s="331"/>
      <c r="D65" s="331"/>
      <c r="E65" s="331"/>
      <c r="F65" s="332"/>
      <c r="G65" s="322"/>
      <c r="H65" s="322"/>
      <c r="I65" s="322"/>
      <c r="J65" s="322"/>
      <c r="K65" s="322"/>
      <c r="L65" s="322"/>
      <c r="M65" s="322"/>
      <c r="N65" s="322"/>
      <c r="O65" s="322"/>
      <c r="P65" s="322"/>
      <c r="Q65" s="322"/>
      <c r="R65" s="322"/>
      <c r="S65" s="322"/>
      <c r="T65" s="322"/>
      <c r="U65" s="322"/>
      <c r="V65" s="322"/>
      <c r="W65" s="322"/>
      <c r="X65" s="322"/>
      <c r="Y65" s="363"/>
      <c r="Z65" s="322"/>
      <c r="AA65" s="322"/>
      <c r="AB65" s="322"/>
      <c r="AC65" s="322"/>
      <c r="AD65" s="323"/>
    </row>
    <row r="66" spans="1:30">
      <c r="A66" s="330"/>
      <c r="B66" s="331"/>
      <c r="C66" s="331"/>
      <c r="D66" s="331"/>
      <c r="E66" s="331"/>
      <c r="F66" s="332"/>
      <c r="G66" s="322"/>
      <c r="H66" s="322"/>
      <c r="I66" s="322"/>
      <c r="J66" s="322"/>
      <c r="K66" s="322"/>
      <c r="L66" s="322"/>
      <c r="M66" s="322"/>
      <c r="N66" s="322"/>
      <c r="O66" s="322"/>
      <c r="P66" s="322"/>
      <c r="Q66" s="322"/>
      <c r="R66" s="322"/>
      <c r="S66" s="322"/>
      <c r="T66" s="331"/>
      <c r="U66" s="331"/>
      <c r="V66" s="322"/>
      <c r="W66" s="322"/>
      <c r="X66" s="322"/>
      <c r="Y66" s="367"/>
      <c r="Z66" s="331"/>
      <c r="AA66" s="331"/>
      <c r="AB66" s="331"/>
      <c r="AC66" s="331"/>
      <c r="AD66" s="336"/>
    </row>
    <row r="67" spans="1:30">
      <c r="A67" s="330"/>
      <c r="B67" s="331"/>
      <c r="C67" s="331"/>
      <c r="D67" s="331"/>
      <c r="E67" s="331"/>
      <c r="F67" s="332"/>
      <c r="G67" s="322"/>
      <c r="H67" s="322"/>
      <c r="I67" s="322"/>
      <c r="J67" s="322"/>
      <c r="K67" s="322"/>
      <c r="L67" s="322"/>
      <c r="M67" s="322"/>
      <c r="N67" s="322"/>
      <c r="O67" s="322"/>
      <c r="P67" s="322"/>
      <c r="Q67" s="322"/>
      <c r="R67" s="322"/>
      <c r="S67" s="322"/>
      <c r="T67" s="322"/>
      <c r="U67" s="322"/>
      <c r="V67" s="322"/>
      <c r="W67" s="322"/>
      <c r="X67" s="322"/>
      <c r="Y67" s="363"/>
      <c r="Z67" s="322"/>
      <c r="AA67" s="322"/>
      <c r="AB67" s="322"/>
      <c r="AC67" s="322"/>
      <c r="AD67" s="323"/>
    </row>
    <row r="68" spans="1:30" ht="12.75" thickBot="1">
      <c r="A68" s="343"/>
      <c r="B68" s="344"/>
      <c r="C68" s="344"/>
      <c r="D68" s="344"/>
      <c r="E68" s="344"/>
      <c r="F68" s="345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68"/>
      <c r="Z68" s="346"/>
      <c r="AA68" s="346"/>
      <c r="AB68" s="346"/>
      <c r="AC68" s="346"/>
      <c r="AD68" s="348"/>
    </row>
  </sheetData>
  <mergeCells count="26">
    <mergeCell ref="A64:F68"/>
    <mergeCell ref="T66:U66"/>
    <mergeCell ref="Y66:AB66"/>
    <mergeCell ref="AC66:AD66"/>
    <mergeCell ref="A36:AD37"/>
    <mergeCell ref="A59:F63"/>
    <mergeCell ref="V60:W60"/>
    <mergeCell ref="Y61:AB61"/>
    <mergeCell ref="AC61:AD61"/>
    <mergeCell ref="V62:W62"/>
    <mergeCell ref="A29:F33"/>
    <mergeCell ref="T31:U31"/>
    <mergeCell ref="Y31:AB31"/>
    <mergeCell ref="AC31:AD31"/>
    <mergeCell ref="A34:F35"/>
    <mergeCell ref="G34:X35"/>
    <mergeCell ref="Y34:AD35"/>
    <mergeCell ref="A1:F2"/>
    <mergeCell ref="G1:X2"/>
    <mergeCell ref="Y1:AD2"/>
    <mergeCell ref="A3:AD4"/>
    <mergeCell ref="A24:F28"/>
    <mergeCell ref="V25:W25"/>
    <mergeCell ref="Y26:AB26"/>
    <mergeCell ref="AC26:AD26"/>
    <mergeCell ref="V27:W27"/>
  </mergeCells>
  <phoneticPr fontId="6" type="noConversion"/>
  <printOptions horizontalCentered="1"/>
  <pageMargins left="1.0629921259842521" right="0.78740157480314965" top="0.70866141732283472" bottom="0.70866141732283472" header="0.31496062992125984" footer="0.31496062992125984"/>
  <pageSetup paperSize="9" orientation="landscape" horizontalDpi="429496729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14</vt:i4>
      </vt:variant>
      <vt:variant>
        <vt:lpstr>이름이 지정된 범위</vt:lpstr>
      </vt:variant>
      <vt:variant>
        <vt:i4>2</vt:i4>
      </vt:variant>
    </vt:vector>
  </HeadingPairs>
  <TitlesOfParts>
    <vt:vector size="16" baseType="lpstr">
      <vt:lpstr>간지</vt:lpstr>
      <vt:lpstr>폐기물집계</vt:lpstr>
      <vt:lpstr>간지 (2)</vt:lpstr>
      <vt:lpstr>깨기집계</vt:lpstr>
      <vt:lpstr>ASP깨기집계표</vt:lpstr>
      <vt:lpstr>ASP포장깨기</vt:lpstr>
      <vt:lpstr>콘크리트포장깨기집계</vt:lpstr>
      <vt:lpstr>CON'C(1)</vt:lpstr>
      <vt:lpstr>구조물깨기집계표</vt:lpstr>
      <vt:lpstr>암거깨기집계표</vt:lpstr>
      <vt:lpstr>암거위치조서</vt:lpstr>
      <vt:lpstr>암거깨기</vt:lpstr>
      <vt:lpstr>호안브럭헐기집계표</vt:lpstr>
      <vt:lpstr>호안블럭</vt:lpstr>
      <vt:lpstr>깨기집계!Print_Area</vt:lpstr>
      <vt:lpstr>호안블럭!Print_Area</vt:lpstr>
    </vt:vector>
  </TitlesOfParts>
  <Company>(주) 청일건설기술단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김영길</dc:creator>
  <cp:lastModifiedBy>user</cp:lastModifiedBy>
  <cp:lastPrinted>2016-09-02T05:09:25Z</cp:lastPrinted>
  <dcterms:created xsi:type="dcterms:W3CDTF">2019-03-16T11:18:36Z</dcterms:created>
  <dcterms:modified xsi:type="dcterms:W3CDTF">2020-04-29T05:32:28Z</dcterms:modified>
</cp:coreProperties>
</file>